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FORMATOS REGISTRADOS DE EVALUACIÓN\COMPENSAR\"/>
    </mc:Choice>
  </mc:AlternateContent>
  <bookViews>
    <workbookView xWindow="120" yWindow="135" windowWidth="15480" windowHeight="6660" tabRatio="598" activeTab="1"/>
  </bookViews>
  <sheets>
    <sheet name="JURIDICA" sheetId="9" r:id="rId1"/>
    <sheet name="TECNICA" sheetId="8" r:id="rId2"/>
    <sheet name="FINANCIERA" sheetId="10" r:id="rId3"/>
  </sheets>
  <definedNames>
    <definedName name="_xlnm.Print_Area" localSheetId="1">TECNICA!$A$1:$V$142</definedName>
  </definedNames>
  <calcPr calcId="152511"/>
</workbook>
</file>

<file path=xl/calcChain.xml><?xml version="1.0" encoding="utf-8"?>
<calcChain xmlns="http://schemas.openxmlformats.org/spreadsheetml/2006/main">
  <c r="D46" i="8" l="1"/>
  <c r="F71" i="8"/>
  <c r="D71" i="8"/>
  <c r="S71" i="8"/>
  <c r="D69" i="8" l="1"/>
  <c r="N36" i="8"/>
  <c r="J33" i="8" l="1"/>
  <c r="F24" i="8"/>
  <c r="V90" i="8" l="1"/>
  <c r="V91" i="8"/>
  <c r="V92" i="8"/>
  <c r="V93" i="8"/>
  <c r="V94" i="8"/>
  <c r="V95" i="8"/>
  <c r="V96" i="8"/>
  <c r="V89" i="8"/>
  <c r="U90" i="8"/>
  <c r="U91" i="8"/>
  <c r="U92" i="8"/>
  <c r="U93" i="8"/>
  <c r="U94" i="8"/>
  <c r="U95" i="8"/>
  <c r="U96" i="8"/>
  <c r="U89" i="8"/>
  <c r="T90" i="8"/>
  <c r="T91" i="8"/>
  <c r="T92" i="8"/>
  <c r="T93" i="8"/>
  <c r="T94" i="8"/>
  <c r="T95" i="8"/>
  <c r="T96" i="8"/>
  <c r="T89" i="8"/>
  <c r="S90" i="8"/>
  <c r="S91" i="8"/>
  <c r="S92" i="8"/>
  <c r="S93" i="8"/>
  <c r="S94" i="8"/>
  <c r="S95" i="8"/>
  <c r="S96" i="8"/>
  <c r="S89" i="8"/>
  <c r="L96" i="8"/>
  <c r="L95" i="8"/>
  <c r="L94" i="8"/>
  <c r="L93" i="8"/>
  <c r="L92" i="8"/>
  <c r="L91" i="8"/>
  <c r="L90" i="8"/>
  <c r="L89" i="8"/>
  <c r="J96" i="8"/>
  <c r="J95" i="8"/>
  <c r="J94" i="8"/>
  <c r="J93" i="8"/>
  <c r="J92" i="8"/>
  <c r="J91" i="8"/>
  <c r="J90" i="8"/>
  <c r="J89" i="8"/>
  <c r="F70" i="8"/>
  <c r="F69" i="8"/>
  <c r="D70" i="8"/>
  <c r="V33" i="8"/>
  <c r="V34" i="8"/>
  <c r="V35" i="8"/>
  <c r="V36" i="8"/>
  <c r="V37" i="8"/>
  <c r="V38" i="8"/>
  <c r="V39" i="8"/>
  <c r="U33" i="8"/>
  <c r="U34" i="8"/>
  <c r="U35" i="8"/>
  <c r="L35" i="8" s="1"/>
  <c r="U36" i="8"/>
  <c r="U37" i="8"/>
  <c r="U38" i="8"/>
  <c r="U39" i="8"/>
  <c r="V40" i="8"/>
  <c r="U40" i="8"/>
  <c r="S70" i="8"/>
  <c r="S69" i="8"/>
  <c r="O36" i="8"/>
  <c r="O37" i="8"/>
  <c r="O38" i="8"/>
  <c r="O39" i="8"/>
  <c r="O40" i="8"/>
  <c r="T34" i="8"/>
  <c r="T35" i="8"/>
  <c r="T36" i="8"/>
  <c r="T37" i="8"/>
  <c r="T38" i="8"/>
  <c r="T39" i="8"/>
  <c r="T40" i="8"/>
  <c r="T33" i="8"/>
  <c r="K41" i="8"/>
  <c r="S34" i="8"/>
  <c r="S35" i="8"/>
  <c r="S36" i="8"/>
  <c r="S37" i="8"/>
  <c r="S38" i="8"/>
  <c r="S39" i="8"/>
  <c r="S40" i="8"/>
  <c r="S33" i="8"/>
  <c r="J34" i="8"/>
  <c r="J35" i="8"/>
  <c r="J36" i="8"/>
  <c r="J37" i="8"/>
  <c r="J38" i="8"/>
  <c r="J39" i="8"/>
  <c r="J40" i="8"/>
  <c r="E24" i="8"/>
  <c r="C26" i="8"/>
  <c r="M33" i="8" l="1"/>
  <c r="L34" i="8"/>
  <c r="M89" i="8"/>
  <c r="M97" i="8" s="1"/>
  <c r="M93" i="8"/>
  <c r="M40" i="8"/>
  <c r="M90" i="8"/>
  <c r="M94" i="8"/>
  <c r="M91" i="8"/>
  <c r="M95" i="8"/>
  <c r="J97" i="8"/>
  <c r="M92" i="8"/>
  <c r="M96" i="8"/>
  <c r="L97" i="8"/>
  <c r="M39" i="8"/>
  <c r="M37" i="8"/>
  <c r="M38" i="8"/>
  <c r="M36" i="8"/>
  <c r="M35" i="8"/>
  <c r="J41" i="8"/>
  <c r="L41" i="8" l="1"/>
  <c r="C129" i="8" s="1"/>
  <c r="M34" i="8"/>
  <c r="M41" i="8"/>
  <c r="D129" i="8" l="1"/>
  <c r="C12" i="10" l="1"/>
  <c r="C13" i="10" s="1"/>
  <c r="N97" i="8"/>
  <c r="A90" i="8"/>
  <c r="A91" i="8" s="1"/>
  <c r="A92" i="8" s="1"/>
  <c r="A93" i="8" s="1"/>
  <c r="A94" i="8" s="1"/>
  <c r="A95" i="8" s="1"/>
  <c r="A96" i="8" s="1"/>
  <c r="O89" i="8"/>
  <c r="O97" i="8" s="1"/>
  <c r="O41" i="8"/>
  <c r="E103" i="8" l="1"/>
  <c r="D140" i="8" s="1"/>
  <c r="F119" i="8"/>
  <c r="F122" i="8" s="1"/>
  <c r="D141" i="8" s="1"/>
  <c r="E140" i="8" l="1"/>
  <c r="C99" i="8"/>
  <c r="A34" i="8"/>
  <c r="A35" i="8" s="1"/>
  <c r="A36" i="8" s="1"/>
  <c r="A37" i="8" s="1"/>
  <c r="A38" i="8" s="1"/>
  <c r="A39" i="8" s="1"/>
  <c r="A40" i="8" s="1"/>
  <c r="E46" i="8" l="1"/>
</calcChain>
</file>

<file path=xl/sharedStrings.xml><?xml version="1.0" encoding="utf-8"?>
<sst xmlns="http://schemas.openxmlformats.org/spreadsheetml/2006/main" count="322" uniqueCount="223">
  <si>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</si>
  <si>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</si>
  <si>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</si>
  <si>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</si>
  <si>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</si>
  <si>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</si>
  <si>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</si>
  <si>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</si>
  <si>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</si>
  <si>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</si>
  <si>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</si>
  <si>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</si>
  <si>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</si>
  <si>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</si>
  <si>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</si>
  <si>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</si>
  <si>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</si>
  <si>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</si>
  <si>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</si>
  <si>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</si>
  <si>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</si>
  <si>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</si>
  <si>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</si>
  <si>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</si>
  <si>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</si>
  <si>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</si>
  <si>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</si>
  <si>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</si>
  <si>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</si>
  <si>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</si>
  <si>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</si>
  <si>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</si>
  <si>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</si>
  <si>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</si>
  <si>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</si>
  <si>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</si>
  <si>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</si>
  <si>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</si>
  <si>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</si>
  <si>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</si>
  <si>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t>COORDINADOR</t>
  </si>
  <si>
    <t>PROFESIONAL DE APOYO PSICOSOCIAL</t>
  </si>
  <si>
    <t>Numero
 del contrato</t>
  </si>
  <si>
    <t>Propuesta Técnica - Habilitante</t>
  </si>
  <si>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</si>
  <si>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</si>
  <si>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</si>
  <si>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</si>
  <si>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</si>
  <si>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</si>
  <si>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</si>
  <si>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</si>
  <si>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</si>
  <si>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PUNTAJE MAXIMO</t>
  </si>
  <si>
    <t>experiencia
acreditada
validada
(en meses)</t>
  </si>
  <si>
    <t>*** Si es propia, en arriendo,  comodato ó con autorización de uso, con que entidad</t>
  </si>
  <si>
    <t>1. CRITERIOS HABILITANTES</t>
  </si>
  <si>
    <t>2. CRITERIOS DE EVALUACIÓN</t>
  </si>
  <si>
    <t>ACTA DE INFORME DE EVALUACION DE PROPUESTAS</t>
  </si>
  <si>
    <t>CONVOCATORIA PÚBLICA DE APORTE No XX DE 2014</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</si>
  <si>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</si>
  <si>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</si>
  <si>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</si>
  <si>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</si>
  <si>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</si>
  <si>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</si>
  <si>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</si>
  <si>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</si>
  <si>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</si>
  <si>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</si>
  <si>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</si>
  <si>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</si>
  <si>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 xml:space="preserve">PROPONENTE: </t>
  </si>
  <si>
    <t>NUMERO DE NIT</t>
  </si>
  <si>
    <t>ACTIVO CORRIENTE</t>
  </si>
  <si>
    <t xml:space="preserve">ACTIVO TOTAL </t>
  </si>
  <si>
    <t xml:space="preserve">PASIVO CORRIENTE </t>
  </si>
  <si>
    <t>PASIVO TOTAL</t>
  </si>
  <si>
    <t>INDICADORES FINANCIEROS DEL PROPONENTE</t>
  </si>
  <si>
    <t>Capacidad Financiera</t>
  </si>
  <si>
    <t>CUMPLE - NO CUMPLE</t>
  </si>
  <si>
    <t>NIVEL DE ENDEUDAMIENTO</t>
  </si>
  <si>
    <t>CONSOLIDADO GENERAL:</t>
  </si>
  <si>
    <t>EL PROPONENTE CUMPLE ______ NO CUMPLE _______</t>
  </si>
  <si>
    <t xml:space="preserve">CON LA CAPACIDAD FINANCIERA </t>
  </si>
  <si>
    <t>PROPONENTE No. 1. xxxxxxxxxxx</t>
  </si>
  <si>
    <t>PROPONENTE</t>
  </si>
  <si>
    <t>NOTA EXPLICATIVA: Este formato se debe diligenciarse cuantas veces sea necesario de acuerdo al numero de oferentes.</t>
  </si>
  <si>
    <t xml:space="preserve">                                                 INSTITUTO COLOMBIANO DE BIENESTAR FAMILIAR - ICBF</t>
  </si>
  <si>
    <t>RUP (SI APLICA)</t>
  </si>
  <si>
    <t>Se procede a evaluar las propuestas presentadas por los siguientes oferentes:</t>
  </si>
  <si>
    <t>RESOLUCIÓN POR LA CUAL EL ICBF OTROGA O RECONOCE PERSONERÍA JURÍDICA EN LOS CASOS QUE APLIQUE</t>
  </si>
  <si>
    <t>PODER EN CASO DE QUE EL PROPONENTE ACTÚE A TRAVÉS DE APODERADO</t>
  </si>
  <si>
    <t>PROPONENTE No. 2. xxxxxxxxxxx</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</si>
  <si>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</si>
  <si>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</si>
  <si>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</si>
  <si>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</si>
  <si>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</si>
  <si>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</si>
  <si>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</si>
  <si>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</si>
  <si>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</si>
  <si>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</si>
  <si>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</si>
  <si>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</si>
  <si>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</si>
  <si>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</si>
  <si>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</si>
  <si>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</si>
  <si>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</si>
  <si>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</si>
  <si>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</si>
  <si>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</si>
  <si>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</si>
  <si>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</si>
  <si>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</si>
  <si>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</si>
  <si>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</si>
  <si>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</si>
  <si>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</si>
  <si>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</si>
  <si>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</si>
  <si>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</si>
  <si>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</si>
  <si>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</si>
  <si>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</si>
  <si>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</si>
  <si>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</si>
  <si>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</si>
  <si>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r>
      <t xml:space="preserve">En ______________, a los </t>
    </r>
    <r>
      <rPr>
        <b/>
        <sz val="11"/>
        <color theme="1"/>
        <rFont val="Arial Narrow"/>
        <family val="2"/>
      </rPr>
      <t xml:space="preserve">XXXXX </t>
    </r>
    <r>
      <rPr>
        <sz val="11"/>
        <color theme="1"/>
        <rFont val="Arial Narrow"/>
        <family val="2"/>
      </rPr>
      <t xml:space="preserve">de 2014, en las instalaciones del Instituto Colombiano de Bienestar Familiar –ICBF- de la Regional </t>
    </r>
    <r>
      <rPr>
        <b/>
        <sz val="11"/>
        <color theme="1"/>
        <rFont val="Arial Narrow"/>
        <family val="2"/>
      </rPr>
      <t xml:space="preserve">XXXXX </t>
    </r>
    <r>
      <rPr>
        <sz val="11"/>
        <color theme="1"/>
        <rFont val="Arial Narrow"/>
        <family val="2"/>
      </rPr>
      <t>se reunieron los integrantes del Comité Evaluador, a saber: Estudio Técnico</t>
    </r>
    <r>
      <rPr>
        <b/>
        <sz val="11"/>
        <color theme="1"/>
        <rFont val="Arial Narrow"/>
        <family val="2"/>
      </rPr>
      <t xml:space="preserve">: </t>
    </r>
    <r>
      <rPr>
        <sz val="11"/>
        <color theme="1"/>
        <rFont val="Arial Narrow"/>
        <family val="2"/>
      </rPr>
      <t>____________________________; ______________________Estudio Financiero</t>
    </r>
    <r>
      <rPr>
        <b/>
        <sz val="11"/>
        <color theme="1"/>
        <rFont val="Arial Narrow"/>
        <family val="2"/>
      </rPr>
      <t>:</t>
    </r>
    <r>
      <rPr>
        <sz val="11"/>
        <color theme="1"/>
        <rFont val="Arial Narrow"/>
        <family val="2"/>
      </rPr>
      <t xml:space="preserve"> _______________________; y Estudio Jurídico</t>
    </r>
    <r>
      <rPr>
        <b/>
        <sz val="11"/>
        <color theme="1"/>
        <rFont val="Arial Narrow"/>
        <family val="2"/>
      </rPr>
      <t>:</t>
    </r>
    <r>
      <rPr>
        <sz val="11"/>
        <color theme="1"/>
        <rFont val="Arial Narrow"/>
        <family val="2"/>
      </rPr>
      <t xml:space="preserve"> ________________con el fin de estudiar y evaluar las propuestas presentadas con ocasión de la Convocatoria Pública de aporte No. __ de 2014, cuyo objeto consiste en</t>
    </r>
    <r>
      <rPr>
        <b/>
        <sz val="11"/>
        <color theme="1"/>
        <rFont val="Arial Narrow"/>
        <family val="2"/>
      </rPr>
      <t>: XXXXXXX</t>
    </r>
  </si>
  <si>
    <t xml:space="preserve">GARANTIA DE SERIEDAD DE LA PROPUESTA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</si>
  <si>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</si>
  <si>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</si>
  <si>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</si>
  <si>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</si>
  <si>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</si>
  <si>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</si>
  <si>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</si>
  <si>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</si>
  <si>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</si>
  <si>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</si>
  <si>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</si>
  <si>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</si>
  <si>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</si>
  <si>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</si>
  <si>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</si>
  <si>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</si>
  <si>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</si>
  <si>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</si>
  <si>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</si>
  <si>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N</t>
  </si>
  <si>
    <t>VALOR TOTAL DEL PRESUPUESTO OFICIAL DE LOS GRUPOS A LOS QUE SE PRESENTA:</t>
  </si>
  <si>
    <t>VALOR TOTAL DEL PRESUPUESTO DE LOS GRUPOS A LOS QUE SE PRESENTA EN SMMLV:</t>
  </si>
  <si>
    <t>INFORMACION A 31 DE DICIEMBRE DE 2013</t>
  </si>
  <si>
    <t>LIQUIDEZ*</t>
  </si>
  <si>
    <t>* VER NOTA 5 DEL NUMERAL 3.18</t>
  </si>
  <si>
    <t>NIT</t>
  </si>
  <si>
    <t>Resumen de Grupos y Presupuesto que esta ofertando (se debe hacer una evaluación independiente para cada grupo al que se presenta)</t>
  </si>
  <si>
    <t>Experiencia en meses correspondientes a la certificación</t>
  </si>
  <si>
    <t>Esta función mira si existe experiencia más allá del 30 de septiembre de 2014</t>
  </si>
  <si>
    <t>Fecha 
inicio 
 (dia/mes/año)</t>
  </si>
  <si>
    <t>Fecha de terminación
(dia/mes/año)</t>
  </si>
  <si>
    <t>Esta función alerta si inicio fue antes de 24/11/2009</t>
  </si>
  <si>
    <t xml:space="preserve">Objeto del contrato cumple con lo solicitado 
si/ no
</t>
  </si>
  <si>
    <t>Fecha de inicio ajustada</t>
  </si>
  <si>
    <t>Fecha de finalización ajustada</t>
  </si>
  <si>
    <t>Borrar los datos de las filas que no tienen contratos</t>
  </si>
  <si>
    <t>EXPERIENCIA PROFESIONAL REQUERIDA PARA EL CARGO</t>
  </si>
  <si>
    <t>PRINCIPALES FUNCIONES</t>
  </si>
  <si>
    <t xml:space="preserve">FECHA DE INICIO </t>
  </si>
  <si>
    <t xml:space="preserve">CUMPLE TIEMPO DE EXPERIENCIA </t>
  </si>
  <si>
    <t>CUPOS Modalidad Institucional</t>
  </si>
  <si>
    <t>Cupos modalidad familiar</t>
  </si>
  <si>
    <t>PROPORCIÓN T.HNO/CUPOS MODALIDAD INSTITUCIONAL</t>
  </si>
  <si>
    <t>FECHA DE INICIO (dia/mes/año)</t>
  </si>
  <si>
    <t>FECHA DE FINALIZACIÓN (dia/mes/año)</t>
  </si>
  <si>
    <t>COORDINADOR GENERAL DEL PROYECTO POR CADA MIL CUPOS OFERTADOS O FRACIÓN INFERIOR</t>
  </si>
  <si>
    <t>FECHA DE TERMINACION</t>
  </si>
  <si>
    <t>860066942-7</t>
  </si>
  <si>
    <t>GRUPO 11</t>
  </si>
  <si>
    <t>27 DE NOVIEMBRE DE 2014</t>
  </si>
  <si>
    <t xml:space="preserve">CAJA DE COMPENSACION FAMILIAR COMPENSAR </t>
  </si>
  <si>
    <t xml:space="preserve">CAJA DE COMPENSACIÓN FAMILIAR  COMPENSAR </t>
  </si>
  <si>
    <t>INSTITUTO COLOMBIANO DE BIENESTAR FAMILIAR</t>
  </si>
  <si>
    <t>INSTITUTO COLOMBIANO DE BIENESTAR FAMILIAR- CENTRO ZONAL FACATATIVA</t>
  </si>
  <si>
    <t>25-18-2013-519</t>
  </si>
  <si>
    <t>O</t>
  </si>
  <si>
    <t>Esta certificación aportada al grupo 11, también se habia aportado al grupo 10 para el cual se validó ésta experiencia.</t>
  </si>
  <si>
    <t>25-2185-2012</t>
  </si>
  <si>
    <t>MINISTERIO DE EDUCACION NACIONAL- MEN -ICETEX</t>
  </si>
  <si>
    <t>MINISTERIO DE EDUCACIÓN NACIONAL- FONDO DE FOMENTO A LA ATENCIÓN INTEGRAL DE LA PRIMERA INFANCIA</t>
  </si>
  <si>
    <t>281-282</t>
  </si>
  <si>
    <t>256-257</t>
  </si>
  <si>
    <t>INSTITUTO COLOMBIANO DE BIENESTAR FAMILIAR- REGIONAL BOGOTA- CENTRO ZONAL SUBA</t>
  </si>
  <si>
    <t>1090-2012</t>
  </si>
  <si>
    <t>304-305</t>
  </si>
  <si>
    <t>12.6</t>
  </si>
  <si>
    <t>535</t>
  </si>
  <si>
    <t>X</t>
  </si>
  <si>
    <t>NO SE ANEXA FORMATO</t>
  </si>
  <si>
    <t>Claudia Isabel Sanchez Alvira</t>
  </si>
  <si>
    <t>Psicológa</t>
  </si>
  <si>
    <t>Universidad Santo Tomás</t>
  </si>
  <si>
    <t>NO SE  ANEXA</t>
  </si>
  <si>
    <t>ASOCIACIÓN CONDUCEME</t>
  </si>
  <si>
    <t xml:space="preserve">Dirigir, organizar y esarrollar las orientaciones del Departamento Administrativo del Distrito </t>
  </si>
  <si>
    <t>LINA MARCELA CASTRO BRAVO</t>
  </si>
  <si>
    <t>Universidad JAVERIANA</t>
  </si>
  <si>
    <t>HOSPITAL USAQUEN PRIMER NIVEL ESE</t>
  </si>
  <si>
    <t>PREVENCION DE TRABAJO INFANTIL Y APOYO A JARDINES INFANTILES Y HOGARES ICBF</t>
  </si>
  <si>
    <t>SANDRA CAROLINA RAMIREZ SALAZAR</t>
  </si>
  <si>
    <t>Psicológa - ESPECIALISTA EN PSICOLOGIA CLINICA Y DESARROLLO INFANTIL</t>
  </si>
  <si>
    <t>UNIVERSIDAD JAVERIANA</t>
  </si>
  <si>
    <t>CLINICA DE REHABILITACION INTEGRAL HOWARD GARDNER</t>
  </si>
  <si>
    <t>EVALUACION DIAGNOSTICO E INTERVENCION A PACIENTES CON TRASTORNOS GENERALIZADOS DEL DESARROLLO, TRASTORNOS NEUROLOGICOS Y DE APRENDIZAJE.</t>
  </si>
  <si>
    <t>NO CUMPLE CON LA EXPERIENCIA REQUERIDA QUE SON 24 MESES</t>
  </si>
  <si>
    <t>NO ALLEGA EL FORMATO 11</t>
  </si>
  <si>
    <t xml:space="preserve">EVALUACION  DE LA PROPUESTA </t>
  </si>
  <si>
    <t xml:space="preserve">El numeral 3.19 Experiencia Especifica, del Pliego de Condiciones, señala:
 "La entidad deberá acreditar una expriencia minima de veinte y cuatro (24) meses… cuyo objeto contemple la ejecución de programas y/o proyectos dirigidos a la atención de la primera infancia y/o a la familia".
 Para la presente convocatoria publica de aportes ICBF - CP - 02 - 2014, COMPENSAR , no cumple con el criterio, al acreditar experiencia en tiempo de 12.6 meses, el cual no se ajusta a lo señalado en el Pliego.
No se evidencia el formato 11 en el cual se hace referencia al espacio fisico adecuado para el desarrollo de las actividades  y caracteristicas propias de la modalidad.
no se allega experiencia adicional ni tampoco talento humano adicional por lo tanto la calificacion para los factores de ponderacion  sera igual 0.
</t>
  </si>
  <si>
    <t>CUMPLE PERFIL
SI /NO</t>
  </si>
  <si>
    <t>CUMPLE PROPORCION
SI /NO</t>
  </si>
  <si>
    <t>EVALUACIÓN TÉCNICA</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</si>
</sst>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0_-;\-* #,##0.0_-;_-* &quot;-&quot;??_-;_-@_-"/>
    <numFmt numFmtId="171" formatCode="_-* #,##0_-;\-* #,##0_-;_-* &quot;-&quot;??_-;_-@_-"/>
    <numFmt numFmtId="172" formatCode="d/mm/yyyy;@"/>
  </numFmts>
  <fonts count="29" x14ac:knownFonts="1">
    <font>
      <sz val="11"/>
      <color theme="1"/>
      <name val="Calibri"/>
      <family val="2"/>
      <scheme val="minor"/>
    </font>
    <font>
      <sz val="11"/>
      <color theme="1"/>
      <name val="Calibri"/>
      <family val="2"/>
      <scheme val="minor"/>
    </font>
    <font>
      <b/>
      <sz val="11"/>
      <color theme="1"/>
      <name val="Arial Narrow"/>
      <family val="2"/>
    </font>
    <font>
      <sz val="11"/>
      <color theme="1"/>
      <name val="Arial Narrow"/>
      <family val="2"/>
    </font>
    <font>
      <b/>
      <sz val="9"/>
      <color theme="1"/>
      <name val="Arial Narrow"/>
      <family val="2"/>
    </font>
    <font>
      <sz val="9"/>
      <color theme="1"/>
      <name val="Arial Narrow"/>
      <family val="2"/>
    </font>
    <font>
      <sz val="9"/>
      <color rgb="FF000000"/>
      <name val="Arial Narrow"/>
      <family val="2"/>
    </font>
    <font>
      <b/>
      <sz val="12"/>
      <color rgb="FF000000"/>
      <name val="Arial"/>
      <family val="2"/>
    </font>
    <font>
      <sz val="12"/>
      <color rgb="FF000000"/>
      <name val="Arial"/>
      <family val="2"/>
    </font>
    <font>
      <sz val="12"/>
      <color theme="1"/>
      <name val="Arial"/>
      <family val="2"/>
    </font>
    <font>
      <sz val="10"/>
      <color theme="1"/>
      <name val="Arial"/>
      <family val="2"/>
    </font>
    <font>
      <b/>
      <sz val="10"/>
      <color theme="1"/>
      <name val="Arial"/>
      <family val="2"/>
    </font>
    <font>
      <b/>
      <u/>
      <sz val="16"/>
      <color theme="1"/>
      <name val="Calibri"/>
      <family val="2"/>
      <scheme val="minor"/>
    </font>
    <font>
      <sz val="12"/>
      <color rgb="FF7030A0"/>
      <name val="Arial"/>
      <family val="2"/>
    </font>
    <font>
      <b/>
      <sz val="12"/>
      <name val="Arial"/>
      <family val="2"/>
    </font>
    <font>
      <sz val="12"/>
      <name val="Arial"/>
      <family val="2"/>
    </font>
    <font>
      <b/>
      <sz val="18"/>
      <name val="Calibri"/>
      <family val="2"/>
    </font>
    <font>
      <sz val="18"/>
      <color theme="1"/>
      <name val="Calibri"/>
      <family val="2"/>
      <scheme val="minor"/>
    </font>
    <font>
      <sz val="18"/>
      <name val="Calibri"/>
      <family val="2"/>
    </font>
    <font>
      <b/>
      <sz val="18"/>
      <color theme="1"/>
      <name val="Calibri"/>
      <family val="2"/>
      <scheme val="minor"/>
    </font>
    <font>
      <i/>
      <sz val="18"/>
      <color rgb="FFFF0000"/>
      <name val="Calibri"/>
      <family val="2"/>
      <scheme val="minor"/>
    </font>
    <font>
      <sz val="18"/>
      <name val="Calibri"/>
      <family val="2"/>
      <scheme val="minor"/>
    </font>
    <font>
      <sz val="18"/>
      <color rgb="FFFF0000"/>
      <name val="Calibri"/>
      <family val="2"/>
      <scheme val="minor"/>
    </font>
    <font>
      <b/>
      <sz val="18"/>
      <name val="Calibri"/>
      <family val="2"/>
      <scheme val="minor"/>
    </font>
    <font>
      <b/>
      <sz val="18"/>
      <color indexed="9"/>
      <name val="Calibri"/>
      <family val="2"/>
    </font>
    <font>
      <sz val="18"/>
      <color indexed="8"/>
      <name val="Calibri"/>
      <family val="2"/>
    </font>
    <font>
      <sz val="18"/>
      <name val="Arial"/>
      <family val="2"/>
    </font>
    <font>
      <b/>
      <sz val="18"/>
      <color theme="1"/>
      <name val="Arial"/>
      <family val="2"/>
    </font>
    <font>
      <sz val="18"/>
      <color theme="1"/>
      <name val="Arial"/>
      <family val="2"/>
    </font>
  </fonts>
  <fills count="14">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C00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7">
    <xf numFmtId="0" fontId="0" fillId="0" borderId="0"/>
    <xf numFmtId="43" fontId="1"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272">
    <xf numFmtId="0" fontId="0" fillId="0" borderId="0" xfId="0"/>
    <xf numFmtId="0" fontId="0" fillId="0" borderId="1" xfId="0" applyBorder="1"/>
    <xf numFmtId="0" fontId="2" fillId="0" borderId="0" xfId="0" applyFont="1" applyAlignment="1">
      <alignment horizontal="center" vertical="center"/>
    </xf>
    <xf numFmtId="0" fontId="3" fillId="0" borderId="0" xfId="0" applyFont="1" applyAlignment="1">
      <alignment horizontal="justify" vertical="center"/>
    </xf>
    <xf numFmtId="0" fontId="4" fillId="5" borderId="18" xfId="0" applyFont="1" applyFill="1" applyBorder="1" applyAlignment="1">
      <alignment horizontal="center" vertical="center" wrapText="1"/>
    </xf>
    <xf numFmtId="0" fontId="4" fillId="0" borderId="18" xfId="0" applyFont="1" applyBorder="1" applyAlignment="1">
      <alignment horizontal="center" vertical="center" wrapText="1"/>
    </xf>
    <xf numFmtId="0" fontId="4" fillId="6" borderId="1" xfId="0" applyFont="1" applyFill="1" applyBorder="1" applyAlignment="1">
      <alignment horizontal="center" vertical="center" wrapText="1"/>
    </xf>
    <xf numFmtId="0" fontId="4" fillId="6" borderId="5" xfId="0" applyFont="1" applyFill="1" applyBorder="1" applyAlignment="1">
      <alignment horizontal="center" vertical="center" wrapText="1"/>
    </xf>
    <xf numFmtId="0" fontId="5" fillId="7" borderId="19" xfId="0" applyFont="1" applyFill="1" applyBorder="1" applyAlignment="1">
      <alignment horizontal="center" vertical="center" wrapText="1"/>
    </xf>
    <xf numFmtId="0" fontId="5" fillId="7" borderId="22" xfId="0" applyFont="1" applyFill="1" applyBorder="1" applyAlignment="1">
      <alignment horizontal="center" vertical="center" wrapText="1"/>
    </xf>
    <xf numFmtId="0" fontId="5" fillId="0" borderId="22" xfId="0" applyFont="1" applyBorder="1" applyAlignment="1">
      <alignment horizontal="center" vertical="center" wrapText="1"/>
    </xf>
    <xf numFmtId="0" fontId="5" fillId="7" borderId="22" xfId="0" applyFont="1" applyFill="1" applyBorder="1" applyAlignment="1">
      <alignment horizontal="justify" vertical="center" wrapText="1"/>
    </xf>
    <xf numFmtId="0" fontId="4" fillId="0" borderId="0" xfId="0" applyFont="1" applyBorder="1" applyAlignment="1">
      <alignment horizontal="center" vertical="center" wrapText="1"/>
    </xf>
    <xf numFmtId="0" fontId="10" fillId="0" borderId="0" xfId="0" applyFont="1" applyAlignment="1">
      <alignment horizontal="justify" vertical="center"/>
    </xf>
    <xf numFmtId="0" fontId="4" fillId="6" borderId="1" xfId="0" applyFont="1" applyFill="1" applyBorder="1" applyAlignment="1">
      <alignment horizontal="center" vertical="center" wrapText="1"/>
    </xf>
    <xf numFmtId="0" fontId="0" fillId="0" borderId="0" xfId="0"/>
    <xf numFmtId="0" fontId="6" fillId="7" borderId="0" xfId="0" applyFont="1" applyFill="1" applyAlignment="1">
      <alignment vertical="center"/>
    </xf>
    <xf numFmtId="0" fontId="7" fillId="7" borderId="27" xfId="0" applyFont="1" applyFill="1" applyBorder="1" applyAlignment="1">
      <alignment vertical="center"/>
    </xf>
    <xf numFmtId="0" fontId="7" fillId="7" borderId="28" xfId="0" applyFont="1" applyFill="1" applyBorder="1" applyAlignment="1">
      <alignment horizontal="center" vertical="center" wrapText="1"/>
    </xf>
    <xf numFmtId="0" fontId="8" fillId="0" borderId="29" xfId="0" applyFont="1" applyBorder="1" applyAlignment="1">
      <alignment vertical="center" wrapText="1"/>
    </xf>
    <xf numFmtId="0" fontId="8" fillId="0" borderId="28" xfId="0" applyFont="1" applyBorder="1" applyAlignment="1">
      <alignment vertical="center"/>
    </xf>
    <xf numFmtId="0" fontId="7" fillId="7" borderId="29" xfId="0" applyFont="1" applyFill="1" applyBorder="1" applyAlignment="1">
      <alignment vertical="center"/>
    </xf>
    <xf numFmtId="0" fontId="8" fillId="7" borderId="28" xfId="0" applyFont="1" applyFill="1" applyBorder="1" applyAlignment="1">
      <alignment vertical="center"/>
    </xf>
    <xf numFmtId="0" fontId="8" fillId="7" borderId="0" xfId="0" applyFont="1" applyFill="1" applyAlignment="1">
      <alignment vertical="center"/>
    </xf>
    <xf numFmtId="0" fontId="8" fillId="7" borderId="29" xfId="0" applyFont="1" applyFill="1" applyBorder="1" applyAlignment="1">
      <alignment vertical="center"/>
    </xf>
    <xf numFmtId="0" fontId="7" fillId="7" borderId="30" xfId="0" applyFont="1" applyFill="1" applyBorder="1" applyAlignment="1">
      <alignment vertical="center"/>
    </xf>
    <xf numFmtId="0" fontId="7" fillId="7" borderId="33" xfId="0" applyFont="1" applyFill="1" applyBorder="1" applyAlignment="1">
      <alignment vertical="center"/>
    </xf>
    <xf numFmtId="0" fontId="7" fillId="7" borderId="0" xfId="0" applyFont="1" applyFill="1" applyAlignment="1">
      <alignment horizontal="center" vertical="center"/>
    </xf>
    <xf numFmtId="0" fontId="7" fillId="7" borderId="29" xfId="0" applyFont="1" applyFill="1" applyBorder="1" applyAlignment="1">
      <alignment horizontal="center" vertical="center"/>
    </xf>
    <xf numFmtId="0" fontId="8" fillId="7" borderId="25" xfId="0" applyFont="1" applyFill="1" applyBorder="1" applyAlignment="1">
      <alignment vertical="center"/>
    </xf>
    <xf numFmtId="0" fontId="8" fillId="8" borderId="26" xfId="0" applyFont="1" applyFill="1" applyBorder="1" applyAlignment="1">
      <alignment vertical="center"/>
    </xf>
    <xf numFmtId="0" fontId="8" fillId="7" borderId="27" xfId="0" applyFont="1" applyFill="1" applyBorder="1" applyAlignment="1">
      <alignment vertical="center"/>
    </xf>
    <xf numFmtId="0" fontId="8" fillId="8" borderId="0" xfId="0" applyFont="1" applyFill="1" applyAlignment="1">
      <alignment vertical="center"/>
    </xf>
    <xf numFmtId="0" fontId="8" fillId="7" borderId="33" xfId="0" applyFont="1" applyFill="1" applyBorder="1" applyAlignment="1">
      <alignment vertical="center"/>
    </xf>
    <xf numFmtId="0" fontId="8" fillId="8" borderId="35" xfId="0" applyFont="1" applyFill="1" applyBorder="1" applyAlignment="1">
      <alignment vertical="center"/>
    </xf>
    <xf numFmtId="0" fontId="8" fillId="7" borderId="36" xfId="0" applyFont="1" applyFill="1" applyBorder="1" applyAlignment="1">
      <alignment vertical="center"/>
    </xf>
    <xf numFmtId="0" fontId="7" fillId="7" borderId="28" xfId="0" applyFont="1" applyFill="1" applyBorder="1" applyAlignment="1">
      <alignment vertical="center"/>
    </xf>
    <xf numFmtId="0" fontId="8" fillId="8" borderId="0" xfId="0" applyFont="1" applyFill="1" applyAlignment="1">
      <alignment horizontal="center" vertical="center"/>
    </xf>
    <xf numFmtId="0" fontId="8" fillId="8" borderId="35" xfId="0" applyFont="1" applyFill="1" applyBorder="1" applyAlignment="1">
      <alignment horizontal="center" vertical="center"/>
    </xf>
    <xf numFmtId="0" fontId="7" fillId="7" borderId="36" xfId="0" applyFont="1" applyFill="1" applyBorder="1" applyAlignment="1">
      <alignment horizontal="center" vertical="center"/>
    </xf>
    <xf numFmtId="0" fontId="7" fillId="7" borderId="0" xfId="0" applyFont="1" applyFill="1" applyAlignment="1">
      <alignment horizontal="right" vertical="center"/>
    </xf>
    <xf numFmtId="0" fontId="7" fillId="7" borderId="0" xfId="0" applyFont="1" applyFill="1" applyAlignment="1">
      <alignment vertical="center"/>
    </xf>
    <xf numFmtId="0" fontId="8" fillId="0" borderId="29" xfId="0" applyFont="1" applyBorder="1" applyAlignment="1">
      <alignment vertical="center"/>
    </xf>
    <xf numFmtId="0" fontId="8" fillId="7" borderId="35" xfId="0" applyFont="1" applyFill="1" applyBorder="1" applyAlignment="1">
      <alignment vertical="center" wrapText="1"/>
    </xf>
    <xf numFmtId="0" fontId="9" fillId="0" borderId="0" xfId="0" applyFont="1"/>
    <xf numFmtId="0" fontId="13" fillId="0" borderId="0" xfId="0" applyFont="1"/>
    <xf numFmtId="0" fontId="14" fillId="7" borderId="33" xfId="0" applyFont="1" applyFill="1" applyBorder="1" applyAlignment="1">
      <alignment vertical="center"/>
    </xf>
    <xf numFmtId="0" fontId="14" fillId="7" borderId="33" xfId="0" applyFont="1" applyFill="1" applyBorder="1" applyAlignment="1">
      <alignment horizontal="center" vertical="center"/>
    </xf>
    <xf numFmtId="0" fontId="14" fillId="7" borderId="33" xfId="0" applyFont="1" applyFill="1" applyBorder="1" applyAlignment="1">
      <alignment vertical="center" wrapText="1"/>
    </xf>
    <xf numFmtId="0" fontId="2" fillId="0" borderId="0" xfId="0" applyFont="1" applyAlignment="1">
      <alignment horizontal="center" vertical="center"/>
    </xf>
    <xf numFmtId="0" fontId="3" fillId="0" borderId="0" xfId="0" applyFont="1" applyAlignment="1">
      <alignment horizontal="justify" vertical="center" wrapText="1"/>
    </xf>
    <xf numFmtId="0" fontId="4" fillId="5" borderId="1" xfId="0" applyFont="1" applyFill="1" applyBorder="1" applyAlignment="1">
      <alignment horizontal="center" vertical="center" wrapText="1"/>
    </xf>
    <xf numFmtId="0" fontId="0" fillId="0" borderId="1" xfId="0" applyBorder="1" applyAlignment="1">
      <alignment wrapText="1"/>
    </xf>
    <xf numFmtId="0" fontId="4" fillId="6" borderId="1" xfId="0" applyFont="1" applyFill="1" applyBorder="1" applyAlignment="1">
      <alignment horizontal="center" vertical="center" wrapText="1"/>
    </xf>
    <xf numFmtId="0" fontId="5" fillId="0" borderId="22" xfId="0" applyFont="1" applyBorder="1" applyAlignment="1">
      <alignment horizontal="left" vertical="justify" wrapText="1"/>
    </xf>
    <xf numFmtId="0" fontId="5" fillId="0" borderId="23" xfId="0" applyFont="1" applyBorder="1" applyAlignment="1">
      <alignment horizontal="left" vertical="justify" wrapText="1"/>
    </xf>
    <xf numFmtId="0" fontId="5" fillId="0" borderId="24" xfId="0" applyFont="1" applyBorder="1" applyAlignment="1">
      <alignment horizontal="left" vertical="justify" wrapText="1"/>
    </xf>
    <xf numFmtId="0" fontId="0" fillId="0" borderId="5" xfId="0" applyBorder="1" applyAlignment="1">
      <alignment horizontal="center"/>
    </xf>
    <xf numFmtId="0" fontId="0" fillId="0" borderId="40" xfId="0" applyBorder="1" applyAlignment="1">
      <alignment horizontal="center"/>
    </xf>
    <xf numFmtId="0" fontId="0" fillId="0" borderId="14" xfId="0" applyBorder="1" applyAlignment="1">
      <alignment horizontal="center"/>
    </xf>
    <xf numFmtId="0" fontId="0" fillId="0" borderId="1" xfId="0" applyBorder="1" applyAlignment="1">
      <alignment horizontal="center"/>
    </xf>
    <xf numFmtId="0" fontId="5" fillId="7" borderId="19" xfId="0" applyFont="1" applyFill="1" applyBorder="1" applyAlignment="1">
      <alignment horizontal="left" vertical="justify" wrapText="1"/>
    </xf>
    <xf numFmtId="0" fontId="5" fillId="7" borderId="20" xfId="0" applyFont="1" applyFill="1" applyBorder="1" applyAlignment="1">
      <alignment horizontal="left" vertical="justify" wrapText="1"/>
    </xf>
    <xf numFmtId="0" fontId="5" fillId="7" borderId="21" xfId="0" applyFont="1" applyFill="1" applyBorder="1" applyAlignment="1">
      <alignment horizontal="left" vertical="justify" wrapText="1"/>
    </xf>
    <xf numFmtId="0" fontId="5" fillId="7" borderId="22" xfId="0" applyFont="1" applyFill="1" applyBorder="1" applyAlignment="1">
      <alignment horizontal="left" vertical="justify" wrapText="1"/>
    </xf>
    <xf numFmtId="0" fontId="5" fillId="7" borderId="23" xfId="0" applyFont="1" applyFill="1" applyBorder="1" applyAlignment="1">
      <alignment horizontal="left" vertical="justify" wrapText="1"/>
    </xf>
    <xf numFmtId="0" fontId="5" fillId="7" borderId="24" xfId="0" applyFont="1" applyFill="1" applyBorder="1" applyAlignment="1">
      <alignment horizontal="left" vertical="justify" wrapText="1"/>
    </xf>
    <xf numFmtId="0" fontId="4" fillId="0" borderId="1" xfId="0" applyFont="1" applyBorder="1" applyAlignment="1">
      <alignment horizontal="center" vertical="center" wrapText="1"/>
    </xf>
    <xf numFmtId="0" fontId="12" fillId="10" borderId="0" xfId="0" applyFont="1" applyFill="1" applyAlignment="1">
      <alignment horizontal="center"/>
    </xf>
    <xf numFmtId="0" fontId="11" fillId="0" borderId="0" xfId="0" applyFont="1" applyAlignment="1">
      <alignment horizontal="center" vertical="center"/>
    </xf>
    <xf numFmtId="0" fontId="5" fillId="7" borderId="22" xfId="0" applyFont="1" applyFill="1" applyBorder="1" applyAlignment="1">
      <alignment horizontal="center" vertical="justify" wrapText="1"/>
    </xf>
    <xf numFmtId="0" fontId="5" fillId="7" borderId="23" xfId="0" applyFont="1" applyFill="1" applyBorder="1" applyAlignment="1">
      <alignment horizontal="center" vertical="justify" wrapText="1"/>
    </xf>
    <xf numFmtId="0" fontId="5" fillId="7" borderId="24" xfId="0" applyFont="1" applyFill="1" applyBorder="1" applyAlignment="1">
      <alignment horizontal="center" vertical="justify" wrapText="1"/>
    </xf>
    <xf numFmtId="0" fontId="0" fillId="0" borderId="28" xfId="0" applyBorder="1"/>
    <xf numFmtId="0" fontId="7" fillId="7" borderId="35" xfId="0" applyFont="1" applyFill="1" applyBorder="1" applyAlignment="1">
      <alignment vertical="center" wrapText="1"/>
    </xf>
    <xf numFmtId="0" fontId="7" fillId="7" borderId="34" xfId="0" applyFont="1" applyFill="1" applyBorder="1" applyAlignment="1">
      <alignment vertical="center" wrapText="1"/>
    </xf>
    <xf numFmtId="0" fontId="7" fillId="9" borderId="30" xfId="0" applyFont="1" applyFill="1" applyBorder="1" applyAlignment="1">
      <alignment horizontal="center" vertical="center"/>
    </xf>
    <xf numFmtId="0" fontId="7" fillId="9" borderId="32" xfId="0" applyFont="1" applyFill="1" applyBorder="1" applyAlignment="1">
      <alignment horizontal="center" vertical="center"/>
    </xf>
    <xf numFmtId="0" fontId="7" fillId="9" borderId="31" xfId="0" applyFont="1" applyFill="1" applyBorder="1" applyAlignment="1">
      <alignment horizontal="center" vertical="center"/>
    </xf>
    <xf numFmtId="0" fontId="8" fillId="7" borderId="38" xfId="0" applyFont="1" applyFill="1" applyBorder="1" applyAlignment="1">
      <alignment vertical="center"/>
    </xf>
    <xf numFmtId="0" fontId="7" fillId="7" borderId="25" xfId="0" applyFont="1" applyFill="1" applyBorder="1" applyAlignment="1">
      <alignment vertical="center"/>
    </xf>
    <xf numFmtId="0" fontId="7" fillId="7" borderId="33" xfId="0" applyFont="1" applyFill="1" applyBorder="1" applyAlignment="1">
      <alignment vertical="center"/>
    </xf>
    <xf numFmtId="0" fontId="7" fillId="7" borderId="26" xfId="0" applyFont="1" applyFill="1" applyBorder="1" applyAlignment="1">
      <alignment vertical="center" wrapText="1"/>
    </xf>
    <xf numFmtId="0" fontId="7" fillId="7" borderId="37" xfId="0" applyFont="1" applyFill="1" applyBorder="1" applyAlignment="1">
      <alignment vertical="center" wrapText="1"/>
    </xf>
    <xf numFmtId="0" fontId="8" fillId="7" borderId="39" xfId="0" applyFont="1" applyFill="1" applyBorder="1" applyAlignment="1">
      <alignment vertical="center"/>
    </xf>
    <xf numFmtId="0" fontId="7" fillId="7" borderId="25" xfId="0" applyFont="1" applyFill="1" applyBorder="1" applyAlignment="1">
      <alignment horizontal="center" vertical="center" wrapText="1"/>
    </xf>
    <xf numFmtId="0" fontId="7" fillId="7" borderId="26" xfId="0" applyFont="1" applyFill="1" applyBorder="1" applyAlignment="1">
      <alignment horizontal="center" vertical="center" wrapText="1"/>
    </xf>
    <xf numFmtId="0" fontId="7" fillId="7" borderId="0" xfId="0" applyFont="1" applyFill="1" applyAlignment="1">
      <alignment horizontal="center" vertical="center" wrapText="1"/>
    </xf>
    <xf numFmtId="0" fontId="8" fillId="7" borderId="32"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15" fillId="7" borderId="32" xfId="0" applyFont="1" applyFill="1" applyBorder="1" applyAlignment="1">
      <alignment horizontal="center" vertical="center" wrapText="1"/>
    </xf>
    <xf numFmtId="0" fontId="15" fillId="7" borderId="31" xfId="0" applyFont="1" applyFill="1" applyBorder="1" applyAlignment="1">
      <alignment horizontal="center" vertical="center" wrapText="1"/>
    </xf>
    <xf numFmtId="44" fontId="15" fillId="7" borderId="32" xfId="3" applyFont="1" applyFill="1" applyBorder="1" applyAlignment="1">
      <alignment horizontal="center" vertical="center" wrapText="1"/>
    </xf>
    <xf numFmtId="44" fontId="15" fillId="7" borderId="31" xfId="3" applyFont="1" applyFill="1" applyBorder="1" applyAlignment="1">
      <alignment horizontal="center" vertical="center" wrapText="1"/>
    </xf>
    <xf numFmtId="0" fontId="14" fillId="7" borderId="32" xfId="0" applyFont="1" applyFill="1" applyBorder="1" applyAlignment="1">
      <alignment horizontal="center" vertical="center" wrapText="1"/>
    </xf>
    <xf numFmtId="0" fontId="14" fillId="7" borderId="31" xfId="0" applyFont="1" applyFill="1" applyBorder="1" applyAlignment="1">
      <alignment horizontal="center" vertical="center" wrapText="1"/>
    </xf>
    <xf numFmtId="0" fontId="16" fillId="2" borderId="10" xfId="0" applyFont="1" applyFill="1" applyBorder="1" applyAlignment="1">
      <alignment horizontal="center" vertical="center"/>
    </xf>
    <xf numFmtId="0" fontId="16" fillId="2" borderId="0" xfId="0" applyFont="1" applyFill="1" applyBorder="1" applyAlignment="1">
      <alignment horizontal="center" vertical="center"/>
    </xf>
    <xf numFmtId="0" fontId="17" fillId="0" borderId="0" xfId="0" applyFont="1" applyAlignment="1">
      <alignment vertical="center"/>
    </xf>
    <xf numFmtId="0" fontId="18" fillId="0" borderId="6" xfId="0" applyFont="1" applyFill="1" applyBorder="1" applyAlignment="1">
      <alignment vertical="center"/>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6" fillId="3" borderId="8" xfId="0" applyFont="1" applyFill="1" applyBorder="1" applyAlignment="1" applyProtection="1">
      <alignment horizontal="left" vertical="center"/>
      <protection locked="0"/>
    </xf>
    <xf numFmtId="0" fontId="16" fillId="3" borderId="9" xfId="0" applyFont="1" applyFill="1" applyBorder="1" applyAlignment="1" applyProtection="1">
      <alignment horizontal="left" vertical="center"/>
      <protection locked="0"/>
    </xf>
    <xf numFmtId="0" fontId="17" fillId="3" borderId="6" xfId="0" applyFont="1" applyFill="1" applyBorder="1" applyAlignment="1">
      <alignment horizontal="left" vertical="center"/>
    </xf>
    <xf numFmtId="0" fontId="17" fillId="3" borderId="7" xfId="0" applyFont="1" applyFill="1" applyBorder="1" applyAlignment="1">
      <alignment horizontal="left" vertical="center"/>
    </xf>
    <xf numFmtId="0" fontId="16" fillId="3" borderId="8" xfId="0" applyFont="1" applyFill="1" applyBorder="1" applyAlignment="1" applyProtection="1">
      <alignment vertical="center"/>
      <protection locked="0"/>
    </xf>
    <xf numFmtId="0" fontId="16" fillId="3" borderId="9" xfId="0" applyFont="1" applyFill="1" applyBorder="1" applyAlignment="1" applyProtection="1">
      <alignment vertical="center"/>
      <protection locked="0"/>
    </xf>
    <xf numFmtId="0" fontId="18" fillId="0" borderId="7" xfId="0" applyFont="1" applyFill="1" applyBorder="1" applyAlignment="1">
      <alignment vertical="center"/>
    </xf>
    <xf numFmtId="15" fontId="17" fillId="0" borderId="7" xfId="0" applyNumberFormat="1" applyFont="1" applyFill="1" applyBorder="1" applyAlignment="1" applyProtection="1">
      <alignment horizontal="left" vertical="center"/>
      <protection locked="0"/>
    </xf>
    <xf numFmtId="0" fontId="16" fillId="0" borderId="8" xfId="0" applyFont="1" applyFill="1" applyBorder="1" applyAlignment="1" applyProtection="1">
      <alignment horizontal="left" vertical="center"/>
      <protection locked="0"/>
    </xf>
    <xf numFmtId="0" fontId="16" fillId="0" borderId="9" xfId="0" applyFont="1" applyFill="1" applyBorder="1" applyAlignment="1" applyProtection="1">
      <alignment horizontal="left" vertical="center"/>
      <protection locked="0"/>
    </xf>
    <xf numFmtId="0" fontId="18" fillId="0" borderId="0" xfId="0" applyFont="1" applyFill="1" applyBorder="1" applyAlignment="1">
      <alignment vertical="center"/>
    </xf>
    <xf numFmtId="14" fontId="17" fillId="0" borderId="0" xfId="0" applyNumberFormat="1" applyFont="1" applyFill="1" applyBorder="1" applyAlignment="1" applyProtection="1">
      <alignment vertical="center"/>
      <protection locked="0"/>
    </xf>
    <xf numFmtId="0" fontId="16" fillId="0" borderId="0" xfId="0" applyFont="1" applyFill="1" applyBorder="1" applyAlignment="1" applyProtection="1">
      <alignment horizontal="left" vertical="center"/>
      <protection locked="0"/>
    </xf>
    <xf numFmtId="0" fontId="17" fillId="0" borderId="0" xfId="0" applyFont="1" applyAlignment="1">
      <alignment horizontal="center" vertical="center"/>
    </xf>
    <xf numFmtId="0" fontId="19" fillId="0" borderId="0" xfId="0" applyFont="1" applyAlignment="1">
      <alignment horizontal="center" vertical="center"/>
    </xf>
    <xf numFmtId="0" fontId="1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7" fillId="0" borderId="0" xfId="0" applyFont="1" applyFill="1" applyBorder="1" applyAlignment="1">
      <alignment vertical="center" wrapText="1"/>
    </xf>
    <xf numFmtId="166" fontId="17" fillId="3" borderId="1" xfId="0" applyNumberFormat="1" applyFont="1" applyFill="1" applyBorder="1" applyAlignment="1">
      <alignment horizontal="right" vertical="center"/>
    </xf>
    <xf numFmtId="3" fontId="17" fillId="3" borderId="1" xfId="0" applyNumberFormat="1" applyFont="1" applyFill="1" applyBorder="1" applyAlignment="1">
      <alignment horizontal="right" vertical="center"/>
    </xf>
    <xf numFmtId="167" fontId="17" fillId="0" borderId="0" xfId="0" applyNumberFormat="1" applyFont="1" applyFill="1" applyBorder="1" applyAlignment="1">
      <alignment vertical="center"/>
    </xf>
    <xf numFmtId="0" fontId="17" fillId="3" borderId="1" xfId="0" applyFont="1" applyFill="1" applyBorder="1" applyAlignment="1">
      <alignment vertical="center"/>
    </xf>
    <xf numFmtId="165" fontId="17" fillId="0" borderId="0" xfId="0" applyNumberFormat="1" applyFont="1" applyAlignment="1">
      <alignment horizontal="center" vertical="center"/>
    </xf>
    <xf numFmtId="0" fontId="17" fillId="0" borderId="0" xfId="0" applyFont="1" applyFill="1" applyBorder="1" applyAlignment="1">
      <alignment horizontal="center" vertical="center"/>
    </xf>
    <xf numFmtId="0" fontId="16" fillId="2" borderId="5" xfId="0" applyFont="1" applyFill="1" applyBorder="1" applyAlignment="1">
      <alignment horizontal="center" vertical="center" wrapText="1"/>
    </xf>
    <xf numFmtId="0" fontId="16" fillId="2" borderId="14" xfId="0" applyFont="1" applyFill="1" applyBorder="1" applyAlignment="1">
      <alignment horizontal="center" vertical="center" wrapText="1"/>
    </xf>
    <xf numFmtId="0" fontId="17" fillId="0" borderId="7" xfId="0" applyFont="1" applyBorder="1" applyAlignment="1">
      <alignment vertical="center"/>
    </xf>
    <xf numFmtId="0" fontId="17" fillId="2" borderId="1" xfId="0" applyFont="1" applyFill="1" applyBorder="1" applyAlignment="1">
      <alignment vertical="center" wrapText="1"/>
    </xf>
    <xf numFmtId="0" fontId="17" fillId="0" borderId="0" xfId="0" applyFont="1" applyBorder="1" applyAlignment="1">
      <alignment vertical="center"/>
    </xf>
    <xf numFmtId="0" fontId="17" fillId="0" borderId="7" xfId="0" applyFont="1" applyBorder="1" applyAlignment="1">
      <alignment horizontal="center" vertical="center" wrapText="1"/>
    </xf>
    <xf numFmtId="3" fontId="18" fillId="4" borderId="1" xfId="0" applyNumberFormat="1" applyFont="1" applyFill="1" applyBorder="1" applyAlignment="1">
      <alignment horizontal="right" vertical="center" wrapText="1"/>
    </xf>
    <xf numFmtId="167" fontId="17" fillId="0" borderId="0" xfId="0" applyNumberFormat="1" applyFont="1" applyBorder="1" applyAlignment="1">
      <alignment vertical="center"/>
    </xf>
    <xf numFmtId="0" fontId="19" fillId="0" borderId="0" xfId="0" applyFont="1" applyFill="1" applyBorder="1" applyAlignment="1">
      <alignment vertical="center" wrapText="1"/>
    </xf>
    <xf numFmtId="164" fontId="17" fillId="0" borderId="0" xfId="0" applyNumberFormat="1" applyFont="1" applyBorder="1" applyAlignment="1">
      <alignment vertical="center"/>
    </xf>
    <xf numFmtId="0" fontId="17" fillId="0" borderId="0" xfId="0" applyFont="1" applyBorder="1" applyAlignment="1">
      <alignment horizontal="center" vertical="center" wrapText="1"/>
    </xf>
    <xf numFmtId="3" fontId="18" fillId="0" borderId="0" xfId="0" applyNumberFormat="1" applyFont="1" applyFill="1" applyBorder="1" applyAlignment="1">
      <alignment horizontal="right" vertical="center" wrapText="1"/>
    </xf>
    <xf numFmtId="166" fontId="17" fillId="0" borderId="0" xfId="0" applyNumberFormat="1" applyFont="1" applyFill="1" applyBorder="1" applyAlignment="1" applyProtection="1">
      <alignment vertical="center"/>
      <protection locked="0"/>
    </xf>
    <xf numFmtId="0" fontId="20" fillId="0" borderId="15" xfId="0" applyFont="1" applyBorder="1" applyAlignment="1">
      <alignment horizontal="center" vertical="center" wrapText="1"/>
    </xf>
    <xf numFmtId="0" fontId="19" fillId="0" borderId="0" xfId="0" applyFont="1" applyAlignment="1">
      <alignment vertical="center"/>
    </xf>
    <xf numFmtId="0" fontId="17" fillId="4" borderId="0" xfId="0" applyFont="1" applyFill="1" applyAlignment="1">
      <alignment horizontal="center" vertical="center" wrapText="1"/>
    </xf>
    <xf numFmtId="0" fontId="20" fillId="0" borderId="0" xfId="0" applyFont="1" applyBorder="1" applyAlignment="1">
      <alignment horizontal="center" vertical="center"/>
    </xf>
    <xf numFmtId="0" fontId="17" fillId="4" borderId="15" xfId="0" applyFont="1" applyFill="1" applyBorder="1" applyAlignment="1">
      <alignment horizontal="center" vertical="center" wrapText="1"/>
    </xf>
    <xf numFmtId="15" fontId="21" fillId="0" borderId="1" xfId="0" applyNumberFormat="1" applyFont="1" applyFill="1" applyBorder="1" applyAlignment="1" applyProtection="1">
      <alignment horizontal="center" vertical="center" wrapText="1"/>
      <protection locked="0"/>
    </xf>
    <xf numFmtId="0" fontId="19" fillId="2" borderId="11" xfId="0" applyFont="1" applyFill="1" applyBorder="1" applyAlignment="1">
      <alignment horizontal="center" vertical="center" wrapText="1"/>
    </xf>
    <xf numFmtId="2" fontId="19" fillId="2" borderId="11" xfId="0" applyNumberFormat="1" applyFont="1" applyFill="1" applyBorder="1" applyAlignment="1">
      <alignment horizontal="center" vertical="center" wrapText="1"/>
    </xf>
    <xf numFmtId="0" fontId="19" fillId="2" borderId="13" xfId="0" applyFont="1" applyFill="1" applyBorder="1" applyAlignment="1">
      <alignment horizontal="center" vertical="center" wrapText="1"/>
    </xf>
    <xf numFmtId="0" fontId="21" fillId="0" borderId="1" xfId="0" applyFont="1" applyFill="1" applyBorder="1" applyAlignment="1">
      <alignment horizontal="center" vertical="center" wrapText="1"/>
    </xf>
    <xf numFmtId="49" fontId="21"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protection locked="0"/>
    </xf>
    <xf numFmtId="9" fontId="21" fillId="0" borderId="1" xfId="0" applyNumberFormat="1" applyFont="1" applyFill="1" applyBorder="1" applyAlignment="1" applyProtection="1">
      <alignment horizontal="center" vertical="center" wrapText="1"/>
      <protection locked="0"/>
    </xf>
    <xf numFmtId="9" fontId="21" fillId="0" borderId="1" xfId="4" applyFont="1" applyFill="1" applyBorder="1" applyAlignment="1" applyProtection="1">
      <alignment horizontal="center" vertical="center" wrapText="1"/>
      <protection locked="0"/>
    </xf>
    <xf numFmtId="15" fontId="22" fillId="0" borderId="1" xfId="0" applyNumberFormat="1" applyFont="1" applyFill="1" applyBorder="1" applyAlignment="1" applyProtection="1">
      <alignment horizontal="center" vertical="center" wrapText="1"/>
      <protection locked="0"/>
    </xf>
    <xf numFmtId="170" fontId="21" fillId="12" borderId="1" xfId="1" applyNumberFormat="1" applyFont="1" applyFill="1" applyBorder="1" applyAlignment="1" applyProtection="1">
      <alignment horizontal="center" vertical="center" wrapText="1"/>
      <protection locked="0"/>
    </xf>
    <xf numFmtId="43" fontId="21" fillId="13" borderId="1" xfId="1" applyNumberFormat="1" applyFont="1" applyFill="1" applyBorder="1" applyAlignment="1" applyProtection="1">
      <alignment horizontal="center" vertical="center" wrapText="1"/>
      <protection locked="0"/>
    </xf>
    <xf numFmtId="1" fontId="21" fillId="0" borderId="1" xfId="0" applyNumberFormat="1" applyFont="1" applyFill="1" applyBorder="1" applyAlignment="1" applyProtection="1">
      <alignment horizontal="center" vertical="center" wrapText="1"/>
      <protection locked="0"/>
    </xf>
    <xf numFmtId="168" fontId="21" fillId="0" borderId="1" xfId="1" applyNumberFormat="1" applyFont="1" applyFill="1" applyBorder="1" applyAlignment="1">
      <alignment horizontal="right" vertical="center" wrapText="1"/>
    </xf>
    <xf numFmtId="0" fontId="18" fillId="0" borderId="1" xfId="0" applyFont="1" applyFill="1" applyBorder="1" applyAlignment="1">
      <alignment horizontal="left" vertical="center" wrapText="1"/>
    </xf>
    <xf numFmtId="0" fontId="21" fillId="0" borderId="0" xfId="0" applyFont="1" applyFill="1" applyAlignment="1">
      <alignment horizontal="left" vertical="center" wrapText="1"/>
    </xf>
    <xf numFmtId="0" fontId="18" fillId="0" borderId="0" xfId="0" applyFont="1" applyFill="1" applyBorder="1" applyAlignment="1">
      <alignment horizontal="left" vertical="center" wrapText="1"/>
    </xf>
    <xf numFmtId="43" fontId="21" fillId="12" borderId="1" xfId="1" applyNumberFormat="1" applyFont="1" applyFill="1" applyBorder="1" applyAlignment="1" applyProtection="1">
      <alignment horizontal="center" vertical="center" wrapText="1"/>
      <protection locked="0"/>
    </xf>
    <xf numFmtId="0" fontId="21" fillId="11" borderId="1" xfId="0" applyFont="1" applyFill="1" applyBorder="1" applyAlignment="1">
      <alignment horizontal="center" vertical="center" wrapText="1"/>
    </xf>
    <xf numFmtId="49" fontId="21" fillId="11" borderId="1" xfId="0" applyNumberFormat="1" applyFont="1" applyFill="1" applyBorder="1" applyAlignment="1" applyProtection="1">
      <alignment horizontal="left" vertical="center" wrapText="1"/>
      <protection locked="0"/>
    </xf>
    <xf numFmtId="0" fontId="21" fillId="11" borderId="1" xfId="0" applyFont="1" applyFill="1" applyBorder="1" applyAlignment="1" applyProtection="1">
      <alignment horizontal="center" vertical="center" wrapText="1"/>
      <protection locked="0"/>
    </xf>
    <xf numFmtId="49" fontId="21" fillId="11" borderId="1" xfId="0" applyNumberFormat="1" applyFont="1" applyFill="1" applyBorder="1" applyAlignment="1" applyProtection="1">
      <alignment horizontal="center" vertical="center" wrapText="1"/>
      <protection locked="0"/>
    </xf>
    <xf numFmtId="9" fontId="21" fillId="11" borderId="1" xfId="0" applyNumberFormat="1" applyFont="1" applyFill="1" applyBorder="1" applyAlignment="1" applyProtection="1">
      <alignment horizontal="center" vertical="center" wrapText="1"/>
      <protection locked="0"/>
    </xf>
    <xf numFmtId="15" fontId="21" fillId="11" borderId="1" xfId="0" applyNumberFormat="1" applyFont="1" applyFill="1" applyBorder="1" applyAlignment="1" applyProtection="1">
      <alignment horizontal="center" vertical="center" wrapText="1"/>
      <protection locked="0"/>
    </xf>
    <xf numFmtId="170" fontId="21" fillId="11" borderId="1" xfId="0" applyNumberFormat="1" applyFont="1" applyFill="1" applyBorder="1" applyAlignment="1" applyProtection="1">
      <alignment horizontal="center" vertical="center" wrapText="1"/>
      <protection locked="0"/>
    </xf>
    <xf numFmtId="171" fontId="21" fillId="11" borderId="1" xfId="0" applyNumberFormat="1" applyFont="1" applyFill="1" applyBorder="1" applyAlignment="1" applyProtection="1">
      <alignment horizontal="center" vertical="center" wrapText="1"/>
      <protection locked="0"/>
    </xf>
    <xf numFmtId="43" fontId="21" fillId="11" borderId="1" xfId="0" applyNumberFormat="1" applyFont="1" applyFill="1" applyBorder="1" applyAlignment="1" applyProtection="1">
      <alignment horizontal="center" vertical="center" wrapText="1"/>
      <protection locked="0"/>
    </xf>
    <xf numFmtId="2" fontId="23" fillId="11" borderId="1" xfId="0" applyNumberFormat="1" applyFont="1" applyFill="1" applyBorder="1" applyAlignment="1" applyProtection="1">
      <alignment horizontal="center" vertical="center" wrapText="1"/>
      <protection locked="0"/>
    </xf>
    <xf numFmtId="1" fontId="23" fillId="11" borderId="1" xfId="0" applyNumberFormat="1" applyFont="1" applyFill="1" applyBorder="1" applyAlignment="1" applyProtection="1">
      <alignment horizontal="center" vertical="center" wrapText="1"/>
      <protection locked="0"/>
    </xf>
    <xf numFmtId="168" fontId="21" fillId="11" borderId="1" xfId="1" applyNumberFormat="1" applyFont="1" applyFill="1" applyBorder="1" applyAlignment="1">
      <alignment horizontal="right" vertical="center" wrapText="1"/>
    </xf>
    <xf numFmtId="0" fontId="21" fillId="11" borderId="1" xfId="0" applyFont="1" applyFill="1" applyBorder="1" applyAlignment="1">
      <alignment horizontal="left" vertical="center" wrapText="1"/>
    </xf>
    <xf numFmtId="0" fontId="21" fillId="11" borderId="0" xfId="0" applyFont="1" applyFill="1" applyAlignment="1">
      <alignment horizontal="left" vertical="center" wrapText="1"/>
    </xf>
    <xf numFmtId="0" fontId="17" fillId="0" borderId="0" xfId="0" applyFont="1" applyFill="1" applyAlignment="1">
      <alignment vertical="center"/>
    </xf>
    <xf numFmtId="167" fontId="17" fillId="0" borderId="0" xfId="0" applyNumberFormat="1" applyFont="1" applyFill="1" applyAlignment="1">
      <alignment vertical="center"/>
    </xf>
    <xf numFmtId="0" fontId="19" fillId="0" borderId="13" xfId="0" applyFont="1" applyFill="1" applyBorder="1" applyAlignment="1">
      <alignment horizontal="center" vertical="center"/>
    </xf>
    <xf numFmtId="0" fontId="19" fillId="0" borderId="1" xfId="0" applyFont="1" applyFill="1" applyBorder="1" applyAlignment="1">
      <alignment horizontal="center" vertical="center"/>
    </xf>
    <xf numFmtId="43" fontId="17" fillId="0" borderId="0" xfId="0" applyNumberFormat="1" applyFont="1" applyFill="1" applyAlignment="1">
      <alignment vertical="center"/>
    </xf>
    <xf numFmtId="0" fontId="19" fillId="0" borderId="4" xfId="0" applyFont="1" applyFill="1" applyBorder="1" applyAlignment="1">
      <alignment horizontal="center" vertical="center"/>
    </xf>
    <xf numFmtId="0" fontId="19" fillId="0" borderId="1" xfId="0" applyFont="1" applyFill="1" applyBorder="1" applyAlignment="1">
      <alignment horizontal="center" vertical="center"/>
    </xf>
    <xf numFmtId="169" fontId="19" fillId="0" borderId="1" xfId="0" applyNumberFormat="1" applyFont="1" applyFill="1" applyBorder="1" applyAlignment="1">
      <alignment horizontal="center" vertical="center"/>
    </xf>
    <xf numFmtId="0" fontId="19" fillId="0" borderId="1" xfId="0" applyFont="1" applyFill="1" applyBorder="1" applyAlignment="1">
      <alignment vertical="center"/>
    </xf>
    <xf numFmtId="43" fontId="17" fillId="0" borderId="1" xfId="1" applyFont="1" applyFill="1" applyBorder="1" applyAlignment="1">
      <alignment horizontal="center" vertical="center"/>
    </xf>
    <xf numFmtId="0" fontId="17" fillId="0" borderId="1" xfId="0" applyFont="1" applyFill="1" applyBorder="1" applyAlignment="1">
      <alignment horizontal="center" vertical="center"/>
    </xf>
    <xf numFmtId="0" fontId="24" fillId="0" borderId="0" xfId="0" applyFont="1" applyFill="1" applyBorder="1" applyAlignment="1">
      <alignment horizontal="left" vertical="center"/>
    </xf>
    <xf numFmtId="49" fontId="17" fillId="0" borderId="1" xfId="0" applyNumberFormat="1" applyFont="1" applyFill="1" applyBorder="1" applyAlignment="1">
      <alignment horizontal="center" vertical="center"/>
    </xf>
    <xf numFmtId="0" fontId="25" fillId="0" borderId="0" xfId="0" applyFont="1" applyFill="1" applyBorder="1" applyAlignment="1">
      <alignment horizontal="center" vertical="center" wrapText="1"/>
    </xf>
    <xf numFmtId="0" fontId="18" fillId="0" borderId="0" xfId="0" applyFont="1" applyFill="1" applyAlignment="1">
      <alignment horizontal="left" vertical="center" wrapText="1"/>
    </xf>
    <xf numFmtId="0" fontId="16" fillId="2" borderId="6" xfId="0" applyFont="1" applyFill="1" applyBorder="1" applyAlignment="1">
      <alignment horizontal="center" vertical="center"/>
    </xf>
    <xf numFmtId="0" fontId="19" fillId="2" borderId="1" xfId="0" applyFont="1" applyFill="1" applyBorder="1" applyAlignment="1">
      <alignment horizontal="center" vertical="center" wrapText="1"/>
    </xf>
    <xf numFmtId="0" fontId="19" fillId="2" borderId="1" xfId="0" applyFont="1" applyFill="1" applyBorder="1" applyAlignment="1">
      <alignment horizontal="center" wrapText="1"/>
    </xf>
    <xf numFmtId="0" fontId="19" fillId="2" borderId="5" xfId="0" applyFont="1" applyFill="1" applyBorder="1" applyAlignment="1">
      <alignment horizontal="center" wrapText="1"/>
    </xf>
    <xf numFmtId="0" fontId="19" fillId="2" borderId="5"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applyAlignment="1"/>
    <xf numFmtId="0" fontId="17" fillId="0" borderId="1" xfId="0" applyFont="1" applyFill="1" applyBorder="1"/>
    <xf numFmtId="0" fontId="17" fillId="0" borderId="1" xfId="0" applyFont="1" applyFill="1" applyBorder="1" applyAlignment="1">
      <alignment horizontal="center"/>
    </xf>
    <xf numFmtId="0" fontId="17" fillId="0" borderId="1" xfId="0" applyFont="1" applyFill="1" applyBorder="1" applyAlignment="1"/>
    <xf numFmtId="0" fontId="17" fillId="0" borderId="1" xfId="0" applyFont="1" applyBorder="1" applyAlignment="1">
      <alignment vertical="center"/>
    </xf>
    <xf numFmtId="0" fontId="17" fillId="0" borderId="5" xfId="0" applyFont="1" applyBorder="1" applyAlignment="1">
      <alignment horizontal="center" vertical="center"/>
    </xf>
    <xf numFmtId="0" fontId="17" fillId="0" borderId="14" xfId="0" applyFont="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16" fillId="2" borderId="9" xfId="0" applyFont="1" applyFill="1" applyBorder="1" applyAlignment="1">
      <alignment horizontal="center" vertical="center"/>
    </xf>
    <xf numFmtId="0" fontId="19" fillId="2" borderId="13"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42" xfId="0" applyFont="1" applyFill="1" applyBorder="1" applyAlignment="1">
      <alignment horizontal="center" vertical="center" wrapText="1"/>
    </xf>
    <xf numFmtId="0" fontId="19" fillId="2" borderId="43"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19" fillId="2" borderId="41" xfId="0" applyFont="1" applyFill="1" applyBorder="1" applyAlignment="1">
      <alignment horizontal="center" vertical="center" wrapText="1"/>
    </xf>
    <xf numFmtId="0" fontId="19" fillId="2" borderId="44" xfId="0" applyFont="1" applyFill="1" applyBorder="1" applyAlignment="1">
      <alignment horizontal="center" vertical="center" wrapText="1"/>
    </xf>
    <xf numFmtId="0" fontId="17" fillId="0" borderId="1" xfId="0" applyFont="1" applyBorder="1" applyAlignment="1">
      <alignment wrapText="1"/>
    </xf>
    <xf numFmtId="3" fontId="17" fillId="0" borderId="1" xfId="0" applyNumberFormat="1" applyFont="1" applyBorder="1" applyAlignment="1"/>
    <xf numFmtId="14" fontId="17" fillId="0" borderId="1" xfId="0" applyNumberFormat="1" applyFont="1" applyBorder="1" applyAlignment="1"/>
    <xf numFmtId="172" fontId="17" fillId="0" borderId="1" xfId="0" applyNumberFormat="1" applyFont="1" applyBorder="1" applyAlignment="1">
      <alignment vertical="center"/>
    </xf>
    <xf numFmtId="0" fontId="17" fillId="0" borderId="1" xfId="0" applyFont="1" applyBorder="1" applyAlignment="1">
      <alignment vertical="center" wrapText="1"/>
    </xf>
    <xf numFmtId="0" fontId="17" fillId="0" borderId="1" xfId="0" applyFont="1" applyBorder="1" applyAlignment="1">
      <alignment horizontal="center" vertical="center"/>
    </xf>
    <xf numFmtId="0" fontId="17" fillId="0" borderId="1" xfId="0" applyFont="1" applyBorder="1" applyAlignment="1">
      <alignment horizontal="center" vertical="center"/>
    </xf>
    <xf numFmtId="15" fontId="17" fillId="0" borderId="1" xfId="0" applyNumberFormat="1" applyFont="1" applyBorder="1" applyAlignment="1"/>
    <xf numFmtId="172" fontId="17" fillId="0" borderId="1" xfId="0" applyNumberFormat="1" applyFont="1" applyFill="1" applyBorder="1" applyAlignment="1"/>
    <xf numFmtId="0" fontId="17" fillId="0" borderId="1" xfId="0" applyFont="1" applyFill="1" applyBorder="1" applyAlignment="1">
      <alignment wrapText="1"/>
    </xf>
    <xf numFmtId="0" fontId="17" fillId="0" borderId="0" xfId="0" applyFont="1" applyBorder="1" applyAlignment="1">
      <alignment wrapText="1"/>
    </xf>
    <xf numFmtId="0" fontId="17" fillId="0" borderId="0" xfId="0" applyFont="1" applyBorder="1" applyAlignment="1"/>
    <xf numFmtId="0" fontId="17" fillId="0" borderId="0" xfId="0" applyFont="1" applyFill="1" applyBorder="1"/>
    <xf numFmtId="0" fontId="17" fillId="0" borderId="0" xfId="0" applyFont="1" applyBorder="1"/>
    <xf numFmtId="0" fontId="17" fillId="0" borderId="0" xfId="0" applyFont="1" applyFill="1" applyBorder="1" applyAlignment="1"/>
    <xf numFmtId="0" fontId="17" fillId="0" borderId="0" xfId="0" applyFont="1" applyBorder="1" applyAlignment="1">
      <alignment horizontal="center" vertical="center"/>
    </xf>
    <xf numFmtId="0" fontId="17" fillId="0" borderId="1" xfId="0" applyFont="1" applyBorder="1" applyAlignment="1">
      <alignment horizontal="center" vertical="center" wrapText="1"/>
    </xf>
    <xf numFmtId="0" fontId="16" fillId="2" borderId="7"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9" xfId="0" applyFont="1" applyFill="1" applyBorder="1" applyAlignment="1">
      <alignment horizontal="center" vertical="center" wrapText="1"/>
    </xf>
    <xf numFmtId="14" fontId="21" fillId="0" borderId="1" xfId="0" applyNumberFormat="1" applyFont="1" applyFill="1" applyBorder="1" applyAlignment="1" applyProtection="1">
      <alignment horizontal="center" vertical="center" wrapText="1"/>
      <protection locked="0"/>
    </xf>
    <xf numFmtId="2" fontId="21" fillId="0" borderId="1" xfId="0" applyNumberFormat="1" applyFont="1" applyFill="1" applyBorder="1" applyAlignment="1" applyProtection="1">
      <alignment horizontal="center" vertical="center" wrapText="1"/>
      <protection locked="0"/>
    </xf>
    <xf numFmtId="49" fontId="21" fillId="0" borderId="1" xfId="0" applyNumberFormat="1" applyFont="1" applyFill="1" applyBorder="1" applyAlignment="1" applyProtection="1">
      <alignment horizontal="left" vertical="center" wrapText="1"/>
      <protection locked="0"/>
    </xf>
    <xf numFmtId="2" fontId="23" fillId="0" borderId="1" xfId="0" applyNumberFormat="1" applyFont="1" applyFill="1" applyBorder="1" applyAlignment="1" applyProtection="1">
      <alignment horizontal="center" vertical="center" wrapText="1"/>
      <protection locked="0"/>
    </xf>
    <xf numFmtId="49" fontId="23" fillId="0" borderId="1" xfId="0" applyNumberFormat="1" applyFont="1" applyFill="1" applyBorder="1" applyAlignment="1" applyProtection="1">
      <alignment horizontal="center" vertical="center" wrapText="1"/>
      <protection locked="0"/>
    </xf>
    <xf numFmtId="0" fontId="21" fillId="0" borderId="1" xfId="0" applyFont="1" applyFill="1" applyBorder="1" applyAlignment="1">
      <alignment horizontal="left" vertical="center" wrapText="1"/>
    </xf>
    <xf numFmtId="49" fontId="17" fillId="2" borderId="1" xfId="0" applyNumberFormat="1" applyFont="1" applyFill="1" applyBorder="1" applyAlignment="1">
      <alignment horizontal="center" vertical="center"/>
    </xf>
    <xf numFmtId="0" fontId="19" fillId="2" borderId="16" xfId="0" applyFont="1" applyFill="1" applyBorder="1" applyAlignment="1">
      <alignment horizontal="center" vertical="center"/>
    </xf>
    <xf numFmtId="0" fontId="19" fillId="2" borderId="16"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6" xfId="0" applyFont="1" applyBorder="1" applyAlignment="1">
      <alignment horizontal="center"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0" fontId="17" fillId="0" borderId="17" xfId="0" applyFont="1" applyBorder="1" applyAlignment="1">
      <alignment horizontal="center" vertical="center"/>
    </xf>
    <xf numFmtId="0" fontId="19" fillId="2" borderId="5" xfId="0" applyFont="1" applyFill="1" applyBorder="1" applyAlignment="1">
      <alignment horizontal="center" vertical="center" wrapText="1"/>
    </xf>
    <xf numFmtId="0" fontId="19" fillId="2" borderId="40" xfId="0" applyFont="1" applyFill="1" applyBorder="1" applyAlignment="1">
      <alignment horizontal="center" vertical="center" wrapText="1"/>
    </xf>
    <xf numFmtId="0" fontId="19" fillId="2" borderId="14" xfId="0" applyFont="1" applyFill="1" applyBorder="1" applyAlignment="1">
      <alignment horizontal="center" vertical="center" wrapText="1"/>
    </xf>
    <xf numFmtId="0" fontId="17" fillId="0" borderId="1" xfId="0" applyFont="1" applyBorder="1"/>
    <xf numFmtId="0" fontId="19" fillId="2" borderId="1" xfId="0" applyFont="1" applyFill="1" applyBorder="1" applyAlignment="1">
      <alignment horizontal="center" vertical="center"/>
    </xf>
    <xf numFmtId="0" fontId="19" fillId="2" borderId="0" xfId="0" applyFont="1" applyFill="1" applyBorder="1" applyAlignment="1">
      <alignment horizontal="center" vertical="center" wrapText="1"/>
    </xf>
    <xf numFmtId="0" fontId="26" fillId="0" borderId="1" xfId="0" applyFont="1" applyBorder="1" applyAlignment="1">
      <alignment horizontal="center" vertical="center" wrapText="1"/>
    </xf>
    <xf numFmtId="0" fontId="26" fillId="0" borderId="1" xfId="0" applyFont="1" applyBorder="1" applyAlignment="1">
      <alignment horizontal="center" wrapText="1"/>
    </xf>
    <xf numFmtId="0" fontId="19" fillId="0" borderId="13" xfId="0" applyFont="1" applyBorder="1" applyAlignment="1">
      <alignment horizontal="center" vertical="center"/>
    </xf>
    <xf numFmtId="0" fontId="19" fillId="0" borderId="0" xfId="0" applyFont="1" applyBorder="1" applyAlignment="1">
      <alignment horizontal="center" vertical="center"/>
    </xf>
    <xf numFmtId="0" fontId="17" fillId="0" borderId="1" xfId="0" applyFont="1" applyBorder="1" applyAlignment="1">
      <alignment horizontal="center" vertical="center" wrapText="1"/>
    </xf>
    <xf numFmtId="0" fontId="19" fillId="0" borderId="12" xfId="0" applyFont="1" applyBorder="1" applyAlignment="1">
      <alignment horizontal="center" vertical="center"/>
    </xf>
    <xf numFmtId="0" fontId="19" fillId="0" borderId="4" xfId="0" applyFont="1" applyBorder="1" applyAlignment="1">
      <alignment horizontal="center" vertical="center"/>
    </xf>
    <xf numFmtId="0" fontId="17" fillId="0" borderId="0" xfId="0" applyFont="1"/>
    <xf numFmtId="0" fontId="27" fillId="2" borderId="1" xfId="0" applyFont="1" applyFill="1" applyBorder="1" applyAlignment="1">
      <alignment horizontal="center" vertical="center" wrapText="1"/>
    </xf>
    <xf numFmtId="0" fontId="28" fillId="0" borderId="1" xfId="0" applyFont="1" applyBorder="1" applyAlignment="1">
      <alignment horizontal="justify" vertical="center" wrapText="1"/>
    </xf>
    <xf numFmtId="0" fontId="28" fillId="0" borderId="1" xfId="0" applyFont="1" applyBorder="1" applyAlignment="1">
      <alignment horizontal="center" vertical="center" wrapText="1"/>
    </xf>
    <xf numFmtId="0" fontId="17" fillId="0" borderId="13" xfId="0" applyFont="1" applyBorder="1" applyAlignment="1">
      <alignment horizontal="center" vertical="center"/>
    </xf>
    <xf numFmtId="0" fontId="17" fillId="0" borderId="4" xfId="0" applyFont="1" applyBorder="1" applyAlignment="1">
      <alignment horizontal="center" vertical="center"/>
    </xf>
    <xf numFmtId="0" fontId="17" fillId="0" borderId="0" xfId="0" applyFont="1" applyAlignment="1">
      <alignment horizontal="left" vertical="center" wrapText="1"/>
    </xf>
    <xf numFmtId="15" fontId="21" fillId="0" borderId="13" xfId="0" applyNumberFormat="1" applyFont="1" applyFill="1" applyBorder="1" applyAlignment="1" applyProtection="1">
      <alignment horizontal="center" vertical="center" wrapText="1"/>
      <protection locked="0"/>
    </xf>
    <xf numFmtId="0" fontId="17" fillId="4" borderId="1" xfId="0" applyFont="1" applyFill="1" applyBorder="1" applyAlignment="1">
      <alignment horizontal="center" vertical="center" wrapText="1"/>
    </xf>
    <xf numFmtId="0" fontId="19" fillId="0" borderId="0" xfId="0" applyFont="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9">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6500"/>
      </font>
      <fill>
        <patternFill>
          <bgColor rgb="FFFFEB9C"/>
        </patternFill>
      </fill>
    </dxf>
    <dxf>
      <font>
        <color rgb="FF9C65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L58"/>
  <sheetViews>
    <sheetView workbookViewId="0">
      <selection activeCell="A46" sqref="A46:D46"/>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2" spans="1:12" ht="39.75" customHeight="1" x14ac:dyDescent="0.35">
      <c r="A2" s="68" t="s">
        <v>87</v>
      </c>
      <c r="B2" s="68"/>
      <c r="C2" s="68"/>
      <c r="D2" s="68"/>
      <c r="E2" s="68"/>
      <c r="F2" s="68"/>
      <c r="G2" s="68"/>
      <c r="H2" s="68"/>
      <c r="I2" s="68"/>
      <c r="J2" s="68"/>
      <c r="K2" s="68"/>
      <c r="L2" s="68"/>
    </row>
    <row r="4" spans="1:12" ht="16.5" x14ac:dyDescent="0.25">
      <c r="A4" s="49" t="s">
        <v>58</v>
      </c>
      <c r="B4" s="49"/>
      <c r="C4" s="49"/>
      <c r="D4" s="49"/>
      <c r="E4" s="49"/>
      <c r="F4" s="49"/>
      <c r="G4" s="49"/>
      <c r="H4" s="49"/>
      <c r="I4" s="49"/>
      <c r="J4" s="49"/>
      <c r="K4" s="49"/>
      <c r="L4" s="49"/>
    </row>
    <row r="5" spans="1:12" ht="16.5" x14ac:dyDescent="0.25">
      <c r="A5" s="2"/>
    </row>
    <row r="6" spans="1:12" ht="16.5" x14ac:dyDescent="0.25">
      <c r="A6" s="49" t="s">
        <v>59</v>
      </c>
      <c r="B6" s="49"/>
      <c r="C6" s="49"/>
      <c r="D6" s="49"/>
      <c r="E6" s="49"/>
      <c r="F6" s="49"/>
      <c r="G6" s="49"/>
      <c r="H6" s="49"/>
      <c r="I6" s="49"/>
      <c r="J6" s="49"/>
      <c r="K6" s="49"/>
      <c r="L6" s="49"/>
    </row>
    <row r="7" spans="1:12" ht="16.5" x14ac:dyDescent="0.25">
      <c r="A7" s="3"/>
    </row>
    <row r="8" spans="1:12" ht="109.5" customHeight="1" x14ac:dyDescent="0.25">
      <c r="A8" s="50" t="s">
        <v>130</v>
      </c>
      <c r="B8" s="50"/>
      <c r="C8" s="50"/>
      <c r="D8" s="50"/>
      <c r="E8" s="50"/>
      <c r="F8" s="50"/>
      <c r="G8" s="50"/>
      <c r="H8" s="50"/>
      <c r="I8" s="50"/>
      <c r="J8" s="50"/>
      <c r="K8" s="50"/>
      <c r="L8" s="50"/>
    </row>
    <row r="9" spans="1:12" ht="45.75" customHeight="1" x14ac:dyDescent="0.25">
      <c r="A9" s="50"/>
      <c r="B9" s="50"/>
      <c r="C9" s="50"/>
      <c r="D9" s="50"/>
      <c r="E9" s="50"/>
      <c r="F9" s="50"/>
      <c r="G9" s="50"/>
      <c r="H9" s="50"/>
      <c r="I9" s="50"/>
      <c r="J9" s="50"/>
      <c r="K9" s="50"/>
      <c r="L9" s="50"/>
    </row>
    <row r="10" spans="1:12" ht="28.5" customHeight="1" x14ac:dyDescent="0.25">
      <c r="A10" s="50" t="s">
        <v>90</v>
      </c>
      <c r="B10" s="50"/>
      <c r="C10" s="50"/>
      <c r="D10" s="50"/>
      <c r="E10" s="50"/>
      <c r="F10" s="50"/>
      <c r="G10" s="50"/>
      <c r="H10" s="50"/>
      <c r="I10" s="50"/>
      <c r="J10" s="50"/>
      <c r="K10" s="50"/>
      <c r="L10" s="50"/>
    </row>
    <row r="11" spans="1:12" ht="28.5" customHeight="1" x14ac:dyDescent="0.25">
      <c r="A11" s="50"/>
      <c r="B11" s="50"/>
      <c r="C11" s="50"/>
      <c r="D11" s="50"/>
      <c r="E11" s="50"/>
      <c r="F11" s="50"/>
      <c r="G11" s="50"/>
      <c r="H11" s="50"/>
      <c r="I11" s="50"/>
      <c r="J11" s="50"/>
      <c r="K11" s="50"/>
      <c r="L11" s="50"/>
    </row>
    <row r="12" spans="1:12" ht="15.75" thickBot="1" x14ac:dyDescent="0.3"/>
    <row r="13" spans="1:12" ht="15.75" thickBot="1" x14ac:dyDescent="0.3">
      <c r="A13" s="4" t="s">
        <v>60</v>
      </c>
      <c r="B13" s="51" t="s">
        <v>86</v>
      </c>
      <c r="C13" s="52"/>
      <c r="D13" s="52"/>
      <c r="E13" s="52"/>
      <c r="F13" s="52"/>
      <c r="G13" s="52"/>
      <c r="H13" s="52"/>
      <c r="I13" s="52"/>
      <c r="J13" s="52"/>
      <c r="K13" s="52"/>
      <c r="L13" s="52"/>
    </row>
    <row r="14" spans="1:12" ht="15.75" thickBot="1" x14ac:dyDescent="0.3">
      <c r="A14" s="5">
        <v>1</v>
      </c>
      <c r="B14" s="67"/>
      <c r="C14" s="67"/>
      <c r="D14" s="67"/>
      <c r="E14" s="67"/>
      <c r="F14" s="67"/>
      <c r="G14" s="67"/>
      <c r="H14" s="67"/>
      <c r="I14" s="67"/>
      <c r="J14" s="67"/>
      <c r="K14" s="67"/>
      <c r="L14" s="67"/>
    </row>
    <row r="15" spans="1:12" ht="15.75" thickBot="1" x14ac:dyDescent="0.3">
      <c r="A15" s="5">
        <v>2</v>
      </c>
      <c r="B15" s="67"/>
      <c r="C15" s="67"/>
      <c r="D15" s="67"/>
      <c r="E15" s="67"/>
      <c r="F15" s="67"/>
      <c r="G15" s="67"/>
      <c r="H15" s="67"/>
      <c r="I15" s="67"/>
      <c r="J15" s="67"/>
      <c r="K15" s="67"/>
      <c r="L15" s="67"/>
    </row>
    <row r="16" spans="1:12" ht="15.75" thickBot="1" x14ac:dyDescent="0.3">
      <c r="A16" s="5">
        <v>3</v>
      </c>
      <c r="B16" s="67"/>
      <c r="C16" s="67"/>
      <c r="D16" s="67"/>
      <c r="E16" s="67"/>
      <c r="F16" s="67"/>
      <c r="G16" s="67"/>
      <c r="H16" s="67"/>
      <c r="I16" s="67"/>
      <c r="J16" s="67"/>
      <c r="K16" s="67"/>
      <c r="L16" s="67"/>
    </row>
    <row r="17" spans="1:12" ht="15.75" thickBot="1" x14ac:dyDescent="0.3">
      <c r="A17" s="5">
        <v>4</v>
      </c>
      <c r="B17" s="67"/>
      <c r="C17" s="67"/>
      <c r="D17" s="67"/>
      <c r="E17" s="67"/>
      <c r="F17" s="67"/>
      <c r="G17" s="67"/>
      <c r="H17" s="67"/>
      <c r="I17" s="67"/>
      <c r="J17" s="67"/>
      <c r="K17" s="67"/>
      <c r="L17" s="67"/>
    </row>
    <row r="18" spans="1:12" ht="15.75" thickBot="1" x14ac:dyDescent="0.3">
      <c r="A18" s="5">
        <v>5</v>
      </c>
      <c r="B18" s="67"/>
      <c r="C18" s="67"/>
      <c r="D18" s="67"/>
      <c r="E18" s="67"/>
      <c r="F18" s="67"/>
      <c r="G18" s="67"/>
      <c r="H18" s="67"/>
      <c r="I18" s="67"/>
      <c r="J18" s="67"/>
      <c r="K18" s="67"/>
      <c r="L18" s="67"/>
    </row>
    <row r="19" spans="1:12" x14ac:dyDescent="0.25">
      <c r="A19" s="12"/>
      <c r="B19" s="12"/>
      <c r="C19" s="12"/>
      <c r="D19" s="12"/>
      <c r="E19" s="12"/>
      <c r="F19" s="12"/>
      <c r="G19" s="12"/>
      <c r="H19" s="12"/>
      <c r="I19" s="12"/>
      <c r="J19" s="12"/>
      <c r="K19" s="12"/>
      <c r="L19" s="12"/>
    </row>
    <row r="20" spans="1:12" x14ac:dyDescent="0.25">
      <c r="A20" s="13"/>
      <c r="B20" s="12"/>
      <c r="C20" s="12"/>
      <c r="D20" s="12"/>
      <c r="E20" s="12"/>
      <c r="F20" s="12"/>
      <c r="G20" s="12"/>
      <c r="H20" s="12"/>
      <c r="I20" s="12"/>
      <c r="J20" s="12"/>
      <c r="K20" s="12"/>
      <c r="L20" s="12"/>
    </row>
    <row r="21" spans="1:12" x14ac:dyDescent="0.25">
      <c r="A21" s="69" t="s">
        <v>85</v>
      </c>
      <c r="B21" s="69"/>
      <c r="C21" s="69"/>
      <c r="D21" s="69"/>
      <c r="E21" s="69"/>
      <c r="F21" s="69"/>
      <c r="G21" s="69"/>
      <c r="H21" s="69"/>
      <c r="I21" s="69"/>
      <c r="J21" s="69"/>
      <c r="K21" s="69"/>
      <c r="L21" s="69"/>
    </row>
    <row r="23" spans="1:12" ht="27" customHeight="1" x14ac:dyDescent="0.25">
      <c r="A23" s="53" t="s">
        <v>61</v>
      </c>
      <c r="B23" s="53"/>
      <c r="C23" s="53"/>
      <c r="D23" s="53"/>
      <c r="E23" s="7" t="s">
        <v>62</v>
      </c>
      <c r="F23" s="6" t="s">
        <v>63</v>
      </c>
      <c r="G23" s="6" t="s">
        <v>64</v>
      </c>
      <c r="H23" s="53" t="s">
        <v>3</v>
      </c>
      <c r="I23" s="53"/>
      <c r="J23" s="53"/>
      <c r="K23" s="53"/>
      <c r="L23" s="53"/>
    </row>
    <row r="24" spans="1:12" ht="30.75" customHeight="1" x14ac:dyDescent="0.25">
      <c r="A24" s="61" t="s">
        <v>94</v>
      </c>
      <c r="B24" s="62"/>
      <c r="C24" s="62"/>
      <c r="D24" s="63"/>
      <c r="E24" s="8"/>
      <c r="F24" s="1"/>
      <c r="G24" s="1"/>
      <c r="H24" s="60"/>
      <c r="I24" s="60"/>
      <c r="J24" s="60"/>
      <c r="K24" s="60"/>
      <c r="L24" s="60"/>
    </row>
    <row r="25" spans="1:12" ht="35.25" customHeight="1" x14ac:dyDescent="0.25">
      <c r="A25" s="64" t="s">
        <v>95</v>
      </c>
      <c r="B25" s="65"/>
      <c r="C25" s="65"/>
      <c r="D25" s="66"/>
      <c r="E25" s="9"/>
      <c r="F25" s="1"/>
      <c r="G25" s="1"/>
      <c r="H25" s="60"/>
      <c r="I25" s="60"/>
      <c r="J25" s="60"/>
      <c r="K25" s="60"/>
      <c r="L25" s="60"/>
    </row>
    <row r="26" spans="1:12" ht="24.75" customHeight="1" x14ac:dyDescent="0.25">
      <c r="A26" s="64" t="s">
        <v>131</v>
      </c>
      <c r="B26" s="65"/>
      <c r="C26" s="65"/>
      <c r="D26" s="66"/>
      <c r="E26" s="9"/>
      <c r="F26" s="1"/>
      <c r="G26" s="1"/>
      <c r="H26" s="60"/>
      <c r="I26" s="60"/>
      <c r="J26" s="60"/>
      <c r="K26" s="60"/>
      <c r="L26" s="60"/>
    </row>
    <row r="27" spans="1:12" ht="27" customHeight="1" x14ac:dyDescent="0.25">
      <c r="A27" s="54" t="s">
        <v>65</v>
      </c>
      <c r="B27" s="55"/>
      <c r="C27" s="55"/>
      <c r="D27" s="56"/>
      <c r="E27" s="10"/>
      <c r="F27" s="1"/>
      <c r="G27" s="1"/>
      <c r="H27" s="60"/>
      <c r="I27" s="60"/>
      <c r="J27" s="60"/>
      <c r="K27" s="60"/>
      <c r="L27" s="60"/>
    </row>
    <row r="28" spans="1:12" ht="20.25" customHeight="1" x14ac:dyDescent="0.25">
      <c r="A28" s="54" t="s">
        <v>89</v>
      </c>
      <c r="B28" s="55"/>
      <c r="C28" s="55"/>
      <c r="D28" s="56"/>
      <c r="E28" s="10"/>
      <c r="F28" s="1"/>
      <c r="G28" s="1"/>
      <c r="H28" s="57"/>
      <c r="I28" s="58"/>
      <c r="J28" s="58"/>
      <c r="K28" s="58"/>
      <c r="L28" s="59"/>
    </row>
    <row r="29" spans="1:12" ht="28.5" customHeight="1" x14ac:dyDescent="0.25">
      <c r="A29" s="54" t="s">
        <v>132</v>
      </c>
      <c r="B29" s="55"/>
      <c r="C29" s="55"/>
      <c r="D29" s="56"/>
      <c r="E29" s="10"/>
      <c r="F29" s="1"/>
      <c r="G29" s="1"/>
      <c r="H29" s="60"/>
      <c r="I29" s="60"/>
      <c r="J29" s="60"/>
      <c r="K29" s="60"/>
      <c r="L29" s="60"/>
    </row>
    <row r="30" spans="1:12" ht="28.5" customHeight="1" x14ac:dyDescent="0.25">
      <c r="A30" s="54" t="s">
        <v>92</v>
      </c>
      <c r="B30" s="55"/>
      <c r="C30" s="55"/>
      <c r="D30" s="56"/>
      <c r="E30" s="10"/>
      <c r="F30" s="1"/>
      <c r="G30" s="1"/>
      <c r="H30" s="57"/>
      <c r="I30" s="58"/>
      <c r="J30" s="58"/>
      <c r="K30" s="58"/>
      <c r="L30" s="59"/>
    </row>
    <row r="31" spans="1:12" ht="15.75" customHeight="1" x14ac:dyDescent="0.25">
      <c r="A31" s="64" t="s">
        <v>66</v>
      </c>
      <c r="B31" s="65"/>
      <c r="C31" s="65"/>
      <c r="D31" s="66"/>
      <c r="E31" s="9"/>
      <c r="F31" s="1"/>
      <c r="G31" s="1"/>
      <c r="H31" s="60"/>
      <c r="I31" s="60"/>
      <c r="J31" s="60"/>
      <c r="K31" s="60"/>
      <c r="L31" s="60"/>
    </row>
    <row r="32" spans="1:12" ht="19.5" customHeight="1" x14ac:dyDescent="0.25">
      <c r="A32" s="64" t="s">
        <v>67</v>
      </c>
      <c r="B32" s="65"/>
      <c r="C32" s="65"/>
      <c r="D32" s="66"/>
      <c r="E32" s="9"/>
      <c r="F32" s="1"/>
      <c r="G32" s="1"/>
      <c r="H32" s="60"/>
      <c r="I32" s="60"/>
      <c r="J32" s="60"/>
      <c r="K32" s="60"/>
      <c r="L32" s="60"/>
    </row>
    <row r="33" spans="1:12" ht="27.75" customHeight="1" x14ac:dyDescent="0.25">
      <c r="A33" s="64" t="s">
        <v>68</v>
      </c>
      <c r="B33" s="65"/>
      <c r="C33" s="65"/>
      <c r="D33" s="66"/>
      <c r="E33" s="9"/>
      <c r="F33" s="1"/>
      <c r="G33" s="1"/>
      <c r="H33" s="60"/>
      <c r="I33" s="60"/>
      <c r="J33" s="60"/>
      <c r="K33" s="60"/>
      <c r="L33" s="60"/>
    </row>
    <row r="34" spans="1:12" ht="61.5" customHeight="1" x14ac:dyDescent="0.25">
      <c r="A34" s="64" t="s">
        <v>69</v>
      </c>
      <c r="B34" s="65"/>
      <c r="C34" s="65"/>
      <c r="D34" s="66"/>
      <c r="E34" s="9"/>
      <c r="F34" s="1"/>
      <c r="G34" s="1"/>
      <c r="H34" s="60"/>
      <c r="I34" s="60"/>
      <c r="J34" s="60"/>
      <c r="K34" s="60"/>
      <c r="L34" s="60"/>
    </row>
    <row r="35" spans="1:12" ht="17.25" customHeight="1" x14ac:dyDescent="0.25">
      <c r="A35" s="64" t="s">
        <v>70</v>
      </c>
      <c r="B35" s="65"/>
      <c r="C35" s="65"/>
      <c r="D35" s="66"/>
      <c r="E35" s="9"/>
      <c r="F35" s="1"/>
      <c r="G35" s="1"/>
      <c r="H35" s="60"/>
      <c r="I35" s="60"/>
      <c r="J35" s="60"/>
      <c r="K35" s="60"/>
      <c r="L35" s="60"/>
    </row>
    <row r="36" spans="1:12" ht="24" customHeight="1" x14ac:dyDescent="0.25">
      <c r="A36" s="70" t="s">
        <v>91</v>
      </c>
      <c r="B36" s="71"/>
      <c r="C36" s="71"/>
      <c r="D36" s="72"/>
      <c r="E36" s="9"/>
      <c r="F36" s="1"/>
      <c r="G36" s="1"/>
      <c r="H36" s="57"/>
      <c r="I36" s="58"/>
      <c r="J36" s="58"/>
      <c r="K36" s="58"/>
      <c r="L36" s="59"/>
    </row>
    <row r="37" spans="1:12" ht="24" customHeight="1" x14ac:dyDescent="0.25">
      <c r="A37" s="64" t="s">
        <v>96</v>
      </c>
      <c r="B37" s="65"/>
      <c r="C37" s="65"/>
      <c r="D37" s="66"/>
      <c r="E37" s="9"/>
      <c r="F37" s="1"/>
      <c r="G37" s="1"/>
      <c r="H37" s="57"/>
      <c r="I37" s="58"/>
      <c r="J37" s="58"/>
      <c r="K37" s="58"/>
      <c r="L37" s="59"/>
    </row>
    <row r="38" spans="1:12" ht="28.5" customHeight="1" x14ac:dyDescent="0.25">
      <c r="A38" s="64" t="s">
        <v>97</v>
      </c>
      <c r="B38" s="65"/>
      <c r="C38" s="65"/>
      <c r="D38" s="66"/>
      <c r="E38" s="11"/>
      <c r="F38" s="1"/>
      <c r="G38" s="1"/>
      <c r="H38" s="60"/>
      <c r="I38" s="60"/>
      <c r="J38" s="60"/>
      <c r="K38" s="60"/>
      <c r="L38" s="60"/>
    </row>
    <row r="41" spans="1:12" x14ac:dyDescent="0.25">
      <c r="A41" s="69" t="s">
        <v>93</v>
      </c>
      <c r="B41" s="69"/>
      <c r="C41" s="69"/>
      <c r="D41" s="69"/>
      <c r="E41" s="69"/>
      <c r="F41" s="69"/>
      <c r="G41" s="69"/>
      <c r="H41" s="69"/>
      <c r="I41" s="69"/>
      <c r="J41" s="69"/>
      <c r="K41" s="69"/>
      <c r="L41" s="69"/>
    </row>
    <row r="43" spans="1:12" ht="15" customHeight="1" x14ac:dyDescent="0.25">
      <c r="A43" s="53" t="s">
        <v>61</v>
      </c>
      <c r="B43" s="53"/>
      <c r="C43" s="53"/>
      <c r="D43" s="53"/>
      <c r="E43" s="7" t="s">
        <v>62</v>
      </c>
      <c r="F43" s="14" t="s">
        <v>63</v>
      </c>
      <c r="G43" s="14" t="s">
        <v>64</v>
      </c>
      <c r="H43" s="53" t="s">
        <v>3</v>
      </c>
      <c r="I43" s="53"/>
      <c r="J43" s="53"/>
      <c r="K43" s="53"/>
      <c r="L43" s="53"/>
    </row>
    <row r="44" spans="1:12" ht="30" customHeight="1" x14ac:dyDescent="0.25">
      <c r="A44" s="61" t="s">
        <v>94</v>
      </c>
      <c r="B44" s="62"/>
      <c r="C44" s="62"/>
      <c r="D44" s="63"/>
      <c r="E44" s="8"/>
      <c r="F44" s="1"/>
      <c r="G44" s="1"/>
      <c r="H44" s="60"/>
      <c r="I44" s="60"/>
      <c r="J44" s="60"/>
      <c r="K44" s="60"/>
      <c r="L44" s="60"/>
    </row>
    <row r="45" spans="1:12" ht="15" customHeight="1" x14ac:dyDescent="0.25">
      <c r="A45" s="64" t="s">
        <v>95</v>
      </c>
      <c r="B45" s="65"/>
      <c r="C45" s="65"/>
      <c r="D45" s="66"/>
      <c r="E45" s="9"/>
      <c r="F45" s="1"/>
      <c r="G45" s="1"/>
      <c r="H45" s="60"/>
      <c r="I45" s="60"/>
      <c r="J45" s="60"/>
      <c r="K45" s="60"/>
      <c r="L45" s="60"/>
    </row>
    <row r="46" spans="1:12" ht="15" customHeight="1" x14ac:dyDescent="0.25">
      <c r="A46" s="64" t="s">
        <v>131</v>
      </c>
      <c r="B46" s="65"/>
      <c r="C46" s="65"/>
      <c r="D46" s="66"/>
      <c r="E46" s="9"/>
      <c r="F46" s="1"/>
      <c r="G46" s="1"/>
      <c r="H46" s="60"/>
      <c r="I46" s="60"/>
      <c r="J46" s="60"/>
      <c r="K46" s="60"/>
      <c r="L46" s="60"/>
    </row>
    <row r="47" spans="1:12" ht="15" customHeight="1" x14ac:dyDescent="0.25">
      <c r="A47" s="54" t="s">
        <v>65</v>
      </c>
      <c r="B47" s="55"/>
      <c r="C47" s="55"/>
      <c r="D47" s="56"/>
      <c r="E47" s="10"/>
      <c r="F47" s="1"/>
      <c r="G47" s="1"/>
      <c r="H47" s="60"/>
      <c r="I47" s="60"/>
      <c r="J47" s="60"/>
      <c r="K47" s="60"/>
      <c r="L47" s="60"/>
    </row>
    <row r="48" spans="1:12" ht="15" customHeight="1" x14ac:dyDescent="0.25">
      <c r="A48" s="54" t="s">
        <v>89</v>
      </c>
      <c r="B48" s="55"/>
      <c r="C48" s="55"/>
      <c r="D48" s="56"/>
      <c r="E48" s="10"/>
      <c r="F48" s="1"/>
      <c r="G48" s="1"/>
      <c r="H48" s="57"/>
      <c r="I48" s="58"/>
      <c r="J48" s="58"/>
      <c r="K48" s="58"/>
      <c r="L48" s="59"/>
    </row>
    <row r="49" spans="1:12" ht="37.5" customHeight="1" x14ac:dyDescent="0.25">
      <c r="A49" s="54" t="s">
        <v>132</v>
      </c>
      <c r="B49" s="55"/>
      <c r="C49" s="55"/>
      <c r="D49" s="56"/>
      <c r="E49" s="10"/>
      <c r="F49" s="1"/>
      <c r="G49" s="1"/>
      <c r="H49" s="60"/>
      <c r="I49" s="60"/>
      <c r="J49" s="60"/>
      <c r="K49" s="60"/>
      <c r="L49" s="60"/>
    </row>
    <row r="50" spans="1:12" ht="15" customHeight="1" x14ac:dyDescent="0.25">
      <c r="A50" s="54" t="s">
        <v>92</v>
      </c>
      <c r="B50" s="55"/>
      <c r="C50" s="55"/>
      <c r="D50" s="56"/>
      <c r="E50" s="10"/>
      <c r="F50" s="1"/>
      <c r="G50" s="1"/>
      <c r="H50" s="57"/>
      <c r="I50" s="58"/>
      <c r="J50" s="58"/>
      <c r="K50" s="58"/>
      <c r="L50" s="59"/>
    </row>
    <row r="51" spans="1:12" ht="15" customHeight="1" x14ac:dyDescent="0.25">
      <c r="A51" s="64" t="s">
        <v>66</v>
      </c>
      <c r="B51" s="65"/>
      <c r="C51" s="65"/>
      <c r="D51" s="66"/>
      <c r="E51" s="9"/>
      <c r="F51" s="1"/>
      <c r="G51" s="1"/>
      <c r="H51" s="60"/>
      <c r="I51" s="60"/>
      <c r="J51" s="60"/>
      <c r="K51" s="60"/>
      <c r="L51" s="60"/>
    </row>
    <row r="52" spans="1:12" ht="15" customHeight="1" x14ac:dyDescent="0.25">
      <c r="A52" s="64" t="s">
        <v>67</v>
      </c>
      <c r="B52" s="65"/>
      <c r="C52" s="65"/>
      <c r="D52" s="66"/>
      <c r="E52" s="9"/>
      <c r="F52" s="1"/>
      <c r="G52" s="1"/>
      <c r="H52" s="60"/>
      <c r="I52" s="60"/>
      <c r="J52" s="60"/>
      <c r="K52" s="60"/>
      <c r="L52" s="60"/>
    </row>
    <row r="53" spans="1:12" ht="15" customHeight="1" x14ac:dyDescent="0.25">
      <c r="A53" s="64" t="s">
        <v>68</v>
      </c>
      <c r="B53" s="65"/>
      <c r="C53" s="65"/>
      <c r="D53" s="66"/>
      <c r="E53" s="9"/>
      <c r="F53" s="1"/>
      <c r="G53" s="1"/>
      <c r="H53" s="60"/>
      <c r="I53" s="60"/>
      <c r="J53" s="60"/>
      <c r="K53" s="60"/>
      <c r="L53" s="60"/>
    </row>
    <row r="54" spans="1:12" ht="15" customHeight="1" x14ac:dyDescent="0.25">
      <c r="A54" s="64" t="s">
        <v>69</v>
      </c>
      <c r="B54" s="65"/>
      <c r="C54" s="65"/>
      <c r="D54" s="66"/>
      <c r="E54" s="9"/>
      <c r="F54" s="1"/>
      <c r="G54" s="1"/>
      <c r="H54" s="60"/>
      <c r="I54" s="60"/>
      <c r="J54" s="60"/>
      <c r="K54" s="60"/>
      <c r="L54" s="60"/>
    </row>
    <row r="55" spans="1:12" ht="15" customHeight="1" x14ac:dyDescent="0.25">
      <c r="A55" s="64" t="s">
        <v>70</v>
      </c>
      <c r="B55" s="65"/>
      <c r="C55" s="65"/>
      <c r="D55" s="66"/>
      <c r="E55" s="9"/>
      <c r="F55" s="1"/>
      <c r="G55" s="1"/>
      <c r="H55" s="60"/>
      <c r="I55" s="60"/>
      <c r="J55" s="60"/>
      <c r="K55" s="60"/>
      <c r="L55" s="60"/>
    </row>
    <row r="56" spans="1:12" ht="15" customHeight="1" x14ac:dyDescent="0.25">
      <c r="A56" s="70" t="s">
        <v>91</v>
      </c>
      <c r="B56" s="71"/>
      <c r="C56" s="71"/>
      <c r="D56" s="72"/>
      <c r="E56" s="9"/>
      <c r="F56" s="1"/>
      <c r="G56" s="1"/>
      <c r="H56" s="57"/>
      <c r="I56" s="58"/>
      <c r="J56" s="58"/>
      <c r="K56" s="58"/>
      <c r="L56" s="59"/>
    </row>
    <row r="57" spans="1:12" ht="15" customHeight="1" x14ac:dyDescent="0.25">
      <c r="A57" s="64" t="s">
        <v>96</v>
      </c>
      <c r="B57" s="65"/>
      <c r="C57" s="65"/>
      <c r="D57" s="66"/>
      <c r="E57" s="9"/>
      <c r="F57" s="1"/>
      <c r="G57" s="1"/>
      <c r="H57" s="57"/>
      <c r="I57" s="58"/>
      <c r="J57" s="58"/>
      <c r="K57" s="58"/>
      <c r="L57" s="59"/>
    </row>
    <row r="58" spans="1:12" ht="15" customHeight="1" x14ac:dyDescent="0.25">
      <c r="A58" s="64" t="s">
        <v>97</v>
      </c>
      <c r="B58" s="65"/>
      <c r="C58" s="65"/>
      <c r="D58" s="66"/>
      <c r="E58" s="11"/>
      <c r="F58" s="1"/>
      <c r="G58" s="1"/>
      <c r="H58" s="60"/>
      <c r="I58" s="60"/>
      <c r="J58" s="60"/>
      <c r="K58" s="60"/>
      <c r="L58" s="60"/>
    </row>
  </sheetData>
  <mergeCells count="77">
    <mergeCell ref="A57:D57"/>
    <mergeCell ref="A58:D58"/>
    <mergeCell ref="H58:L58"/>
    <mergeCell ref="H57:L57"/>
    <mergeCell ref="H37:L37"/>
    <mergeCell ref="A54:D54"/>
    <mergeCell ref="H54:L54"/>
    <mergeCell ref="A55:D55"/>
    <mergeCell ref="H55:L55"/>
    <mergeCell ref="A56:D56"/>
    <mergeCell ref="H56:L56"/>
    <mergeCell ref="A51:D51"/>
    <mergeCell ref="H51:L51"/>
    <mergeCell ref="A52:D52"/>
    <mergeCell ref="H52:L52"/>
    <mergeCell ref="A53:D53"/>
    <mergeCell ref="H53:L53"/>
    <mergeCell ref="A48:D48"/>
    <mergeCell ref="H48:L48"/>
    <mergeCell ref="A49:D49"/>
    <mergeCell ref="H49:L49"/>
    <mergeCell ref="A50:D50"/>
    <mergeCell ref="H50:L50"/>
    <mergeCell ref="A45:D45"/>
    <mergeCell ref="H45:L45"/>
    <mergeCell ref="A46:D46"/>
    <mergeCell ref="H46:L46"/>
    <mergeCell ref="A47:D47"/>
    <mergeCell ref="H47:L47"/>
    <mergeCell ref="A41:L41"/>
    <mergeCell ref="A43:D43"/>
    <mergeCell ref="H43:L43"/>
    <mergeCell ref="A44:D44"/>
    <mergeCell ref="H44:L44"/>
    <mergeCell ref="H36:L36"/>
    <mergeCell ref="A36:D36"/>
    <mergeCell ref="A37:D37"/>
    <mergeCell ref="A30:D30"/>
    <mergeCell ref="H30:L30"/>
    <mergeCell ref="A31:D31"/>
    <mergeCell ref="H38:L38"/>
    <mergeCell ref="A2:L2"/>
    <mergeCell ref="A21:L21"/>
    <mergeCell ref="H29:L29"/>
    <mergeCell ref="H31:L31"/>
    <mergeCell ref="H32:L32"/>
    <mergeCell ref="H33:L33"/>
    <mergeCell ref="H34:L34"/>
    <mergeCell ref="H35:L35"/>
    <mergeCell ref="A32:D32"/>
    <mergeCell ref="A33:D33"/>
    <mergeCell ref="A34:D34"/>
    <mergeCell ref="A35:D35"/>
    <mergeCell ref="A38:D38"/>
    <mergeCell ref="H23:L23"/>
    <mergeCell ref="A29:D29"/>
    <mergeCell ref="B14:L14"/>
    <mergeCell ref="B15:L15"/>
    <mergeCell ref="B16:L16"/>
    <mergeCell ref="B17:L17"/>
    <mergeCell ref="B18:L18"/>
    <mergeCell ref="A23:D23"/>
    <mergeCell ref="A28:D28"/>
    <mergeCell ref="H28:L28"/>
    <mergeCell ref="H25:L25"/>
    <mergeCell ref="H26:L26"/>
    <mergeCell ref="H27:L27"/>
    <mergeCell ref="A24:D24"/>
    <mergeCell ref="A25:D25"/>
    <mergeCell ref="A26:D26"/>
    <mergeCell ref="H24:L24"/>
    <mergeCell ref="A27:D27"/>
    <mergeCell ref="A4:L4"/>
    <mergeCell ref="A6:L6"/>
    <mergeCell ref="A8:L9"/>
    <mergeCell ref="A10:L11"/>
    <mergeCell ref="B13:L13"/>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3"/>
  <sheetViews>
    <sheetView tabSelected="1" view="pageBreakPreview" zoomScale="30" zoomScaleNormal="70" zoomScaleSheetLayoutView="30" workbookViewId="0">
      <selection activeCell="R13" sqref="R13"/>
    </sheetView>
  </sheetViews>
  <sheetFormatPr baseColWidth="10" defaultRowHeight="23.25" x14ac:dyDescent="0.25"/>
  <cols>
    <col min="1" max="1" width="3.140625" style="98" bestFit="1" customWidth="1"/>
    <col min="2" max="2" width="102.7109375" style="98" bestFit="1" customWidth="1"/>
    <col min="3" max="3" width="31.140625" style="98" customWidth="1"/>
    <col min="4" max="4" width="26.7109375" style="98" customWidth="1"/>
    <col min="5" max="5" width="25" style="98" customWidth="1"/>
    <col min="6" max="7" width="29.7109375" style="98" customWidth="1"/>
    <col min="8" max="8" width="24.5703125" style="98" customWidth="1"/>
    <col min="9" max="10" width="24" style="98" customWidth="1"/>
    <col min="11" max="11" width="20.28515625" style="98" customWidth="1"/>
    <col min="12" max="12" width="22.28515625" style="98" customWidth="1"/>
    <col min="13" max="13" width="20.85546875" style="98" customWidth="1"/>
    <col min="14" max="14" width="18.7109375" style="98" customWidth="1"/>
    <col min="15" max="15" width="22.140625" style="98" customWidth="1"/>
    <col min="16" max="16" width="26.140625" style="98" customWidth="1"/>
    <col min="17" max="17" width="19.5703125" style="98" bestFit="1" customWidth="1"/>
    <col min="18" max="18" width="14.5703125" style="98" customWidth="1"/>
    <col min="19" max="19" width="24.85546875" style="98" customWidth="1"/>
    <col min="20" max="20" width="23.7109375" style="98" customWidth="1"/>
    <col min="21" max="21" width="17.28515625" style="98" customWidth="1"/>
    <col min="22" max="22" width="16.85546875" style="98" customWidth="1"/>
    <col min="23" max="23" width="6.42578125" style="98" customWidth="1"/>
    <col min="24" max="252" width="11.42578125" style="98"/>
    <col min="253" max="253" width="1" style="98" customWidth="1"/>
    <col min="254" max="254" width="4.28515625" style="98" customWidth="1"/>
    <col min="255" max="255" width="34.7109375" style="98" customWidth="1"/>
    <col min="256" max="256" width="0" style="98" hidden="1" customWidth="1"/>
    <col min="257" max="257" width="20" style="98" customWidth="1"/>
    <col min="258" max="258" width="20.85546875" style="98" customWidth="1"/>
    <col min="259" max="259" width="25" style="98" customWidth="1"/>
    <col min="260" max="260" width="18.7109375" style="98" customWidth="1"/>
    <col min="261" max="261" width="29.7109375" style="98" customWidth="1"/>
    <col min="262" max="262" width="13.42578125" style="98" customWidth="1"/>
    <col min="263" max="263" width="13.85546875" style="98" customWidth="1"/>
    <col min="264" max="268" width="16.5703125" style="98" customWidth="1"/>
    <col min="269" max="269" width="20.5703125" style="98" customWidth="1"/>
    <col min="270" max="270" width="21.140625" style="98" customWidth="1"/>
    <col min="271" max="271" width="9.5703125" style="98" customWidth="1"/>
    <col min="272" max="272" width="0.42578125" style="98" customWidth="1"/>
    <col min="273" max="279" width="6.42578125" style="98" customWidth="1"/>
    <col min="280" max="508" width="11.42578125" style="98"/>
    <col min="509" max="509" width="1" style="98" customWidth="1"/>
    <col min="510" max="510" width="4.28515625" style="98" customWidth="1"/>
    <col min="511" max="511" width="34.7109375" style="98" customWidth="1"/>
    <col min="512" max="512" width="0" style="98" hidden="1" customWidth="1"/>
    <col min="513" max="513" width="20" style="98" customWidth="1"/>
    <col min="514" max="514" width="20.85546875" style="98" customWidth="1"/>
    <col min="515" max="515" width="25" style="98" customWidth="1"/>
    <col min="516" max="516" width="18.7109375" style="98" customWidth="1"/>
    <col min="517" max="517" width="29.7109375" style="98" customWidth="1"/>
    <col min="518" max="518" width="13.42578125" style="98" customWidth="1"/>
    <col min="519" max="519" width="13.85546875" style="98" customWidth="1"/>
    <col min="520" max="524" width="16.5703125" style="98" customWidth="1"/>
    <col min="525" max="525" width="20.5703125" style="98" customWidth="1"/>
    <col min="526" max="526" width="21.140625" style="98" customWidth="1"/>
    <col min="527" max="527" width="9.5703125" style="98" customWidth="1"/>
    <col min="528" max="528" width="0.42578125" style="98" customWidth="1"/>
    <col min="529" max="535" width="6.42578125" style="98" customWidth="1"/>
    <col min="536" max="764" width="11.42578125" style="98"/>
    <col min="765" max="765" width="1" style="98" customWidth="1"/>
    <col min="766" max="766" width="4.28515625" style="98" customWidth="1"/>
    <col min="767" max="767" width="34.7109375" style="98" customWidth="1"/>
    <col min="768" max="768" width="0" style="98" hidden="1" customWidth="1"/>
    <col min="769" max="769" width="20" style="98" customWidth="1"/>
    <col min="770" max="770" width="20.85546875" style="98" customWidth="1"/>
    <col min="771" max="771" width="25" style="98" customWidth="1"/>
    <col min="772" max="772" width="18.7109375" style="98" customWidth="1"/>
    <col min="773" max="773" width="29.7109375" style="98" customWidth="1"/>
    <col min="774" max="774" width="13.42578125" style="98" customWidth="1"/>
    <col min="775" max="775" width="13.85546875" style="98" customWidth="1"/>
    <col min="776" max="780" width="16.5703125" style="98" customWidth="1"/>
    <col min="781" max="781" width="20.5703125" style="98" customWidth="1"/>
    <col min="782" max="782" width="21.140625" style="98" customWidth="1"/>
    <col min="783" max="783" width="9.5703125" style="98" customWidth="1"/>
    <col min="784" max="784" width="0.42578125" style="98" customWidth="1"/>
    <col min="785" max="791" width="6.42578125" style="98" customWidth="1"/>
    <col min="792" max="1020" width="11.42578125" style="98"/>
    <col min="1021" max="1021" width="1" style="98" customWidth="1"/>
    <col min="1022" max="1022" width="4.28515625" style="98" customWidth="1"/>
    <col min="1023" max="1023" width="34.7109375" style="98" customWidth="1"/>
    <col min="1024" max="1024" width="0" style="98" hidden="1" customWidth="1"/>
    <col min="1025" max="1025" width="20" style="98" customWidth="1"/>
    <col min="1026" max="1026" width="20.85546875" style="98" customWidth="1"/>
    <col min="1027" max="1027" width="25" style="98" customWidth="1"/>
    <col min="1028" max="1028" width="18.7109375" style="98" customWidth="1"/>
    <col min="1029" max="1029" width="29.7109375" style="98" customWidth="1"/>
    <col min="1030" max="1030" width="13.42578125" style="98" customWidth="1"/>
    <col min="1031" max="1031" width="13.85546875" style="98" customWidth="1"/>
    <col min="1032" max="1036" width="16.5703125" style="98" customWidth="1"/>
    <col min="1037" max="1037" width="20.5703125" style="98" customWidth="1"/>
    <col min="1038" max="1038" width="21.140625" style="98" customWidth="1"/>
    <col min="1039" max="1039" width="9.5703125" style="98" customWidth="1"/>
    <col min="1040" max="1040" width="0.42578125" style="98" customWidth="1"/>
    <col min="1041" max="1047" width="6.42578125" style="98" customWidth="1"/>
    <col min="1048" max="1276" width="11.42578125" style="98"/>
    <col min="1277" max="1277" width="1" style="98" customWidth="1"/>
    <col min="1278" max="1278" width="4.28515625" style="98" customWidth="1"/>
    <col min="1279" max="1279" width="34.7109375" style="98" customWidth="1"/>
    <col min="1280" max="1280" width="0" style="98" hidden="1" customWidth="1"/>
    <col min="1281" max="1281" width="20" style="98" customWidth="1"/>
    <col min="1282" max="1282" width="20.85546875" style="98" customWidth="1"/>
    <col min="1283" max="1283" width="25" style="98" customWidth="1"/>
    <col min="1284" max="1284" width="18.7109375" style="98" customWidth="1"/>
    <col min="1285" max="1285" width="29.7109375" style="98" customWidth="1"/>
    <col min="1286" max="1286" width="13.42578125" style="98" customWidth="1"/>
    <col min="1287" max="1287" width="13.85546875" style="98" customWidth="1"/>
    <col min="1288" max="1292" width="16.5703125" style="98" customWidth="1"/>
    <col min="1293" max="1293" width="20.5703125" style="98" customWidth="1"/>
    <col min="1294" max="1294" width="21.140625" style="98" customWidth="1"/>
    <col min="1295" max="1295" width="9.5703125" style="98" customWidth="1"/>
    <col min="1296" max="1296" width="0.42578125" style="98" customWidth="1"/>
    <col min="1297" max="1303" width="6.42578125" style="98" customWidth="1"/>
    <col min="1304" max="1532" width="11.42578125" style="98"/>
    <col min="1533" max="1533" width="1" style="98" customWidth="1"/>
    <col min="1534" max="1534" width="4.28515625" style="98" customWidth="1"/>
    <col min="1535" max="1535" width="34.7109375" style="98" customWidth="1"/>
    <col min="1536" max="1536" width="0" style="98" hidden="1" customWidth="1"/>
    <col min="1537" max="1537" width="20" style="98" customWidth="1"/>
    <col min="1538" max="1538" width="20.85546875" style="98" customWidth="1"/>
    <col min="1539" max="1539" width="25" style="98" customWidth="1"/>
    <col min="1540" max="1540" width="18.7109375" style="98" customWidth="1"/>
    <col min="1541" max="1541" width="29.7109375" style="98" customWidth="1"/>
    <col min="1542" max="1542" width="13.42578125" style="98" customWidth="1"/>
    <col min="1543" max="1543" width="13.85546875" style="98" customWidth="1"/>
    <col min="1544" max="1548" width="16.5703125" style="98" customWidth="1"/>
    <col min="1549" max="1549" width="20.5703125" style="98" customWidth="1"/>
    <col min="1550" max="1550" width="21.140625" style="98" customWidth="1"/>
    <col min="1551" max="1551" width="9.5703125" style="98" customWidth="1"/>
    <col min="1552" max="1552" width="0.42578125" style="98" customWidth="1"/>
    <col min="1553" max="1559" width="6.42578125" style="98" customWidth="1"/>
    <col min="1560" max="1788" width="11.42578125" style="98"/>
    <col min="1789" max="1789" width="1" style="98" customWidth="1"/>
    <col min="1790" max="1790" width="4.28515625" style="98" customWidth="1"/>
    <col min="1791" max="1791" width="34.7109375" style="98" customWidth="1"/>
    <col min="1792" max="1792" width="0" style="98" hidden="1" customWidth="1"/>
    <col min="1793" max="1793" width="20" style="98" customWidth="1"/>
    <col min="1794" max="1794" width="20.85546875" style="98" customWidth="1"/>
    <col min="1795" max="1795" width="25" style="98" customWidth="1"/>
    <col min="1796" max="1796" width="18.7109375" style="98" customWidth="1"/>
    <col min="1797" max="1797" width="29.7109375" style="98" customWidth="1"/>
    <col min="1798" max="1798" width="13.42578125" style="98" customWidth="1"/>
    <col min="1799" max="1799" width="13.85546875" style="98" customWidth="1"/>
    <col min="1800" max="1804" width="16.5703125" style="98" customWidth="1"/>
    <col min="1805" max="1805" width="20.5703125" style="98" customWidth="1"/>
    <col min="1806" max="1806" width="21.140625" style="98" customWidth="1"/>
    <col min="1807" max="1807" width="9.5703125" style="98" customWidth="1"/>
    <col min="1808" max="1808" width="0.42578125" style="98" customWidth="1"/>
    <col min="1809" max="1815" width="6.42578125" style="98" customWidth="1"/>
    <col min="1816" max="2044" width="11.42578125" style="98"/>
    <col min="2045" max="2045" width="1" style="98" customWidth="1"/>
    <col min="2046" max="2046" width="4.28515625" style="98" customWidth="1"/>
    <col min="2047" max="2047" width="34.7109375" style="98" customWidth="1"/>
    <col min="2048" max="2048" width="0" style="98" hidden="1" customWidth="1"/>
    <col min="2049" max="2049" width="20" style="98" customWidth="1"/>
    <col min="2050" max="2050" width="20.85546875" style="98" customWidth="1"/>
    <col min="2051" max="2051" width="25" style="98" customWidth="1"/>
    <col min="2052" max="2052" width="18.7109375" style="98" customWidth="1"/>
    <col min="2053" max="2053" width="29.7109375" style="98" customWidth="1"/>
    <col min="2054" max="2054" width="13.42578125" style="98" customWidth="1"/>
    <col min="2055" max="2055" width="13.85546875" style="98" customWidth="1"/>
    <col min="2056" max="2060" width="16.5703125" style="98" customWidth="1"/>
    <col min="2061" max="2061" width="20.5703125" style="98" customWidth="1"/>
    <col min="2062" max="2062" width="21.140625" style="98" customWidth="1"/>
    <col min="2063" max="2063" width="9.5703125" style="98" customWidth="1"/>
    <col min="2064" max="2064" width="0.42578125" style="98" customWidth="1"/>
    <col min="2065" max="2071" width="6.42578125" style="98" customWidth="1"/>
    <col min="2072" max="2300" width="11.42578125" style="98"/>
    <col min="2301" max="2301" width="1" style="98" customWidth="1"/>
    <col min="2302" max="2302" width="4.28515625" style="98" customWidth="1"/>
    <col min="2303" max="2303" width="34.7109375" style="98" customWidth="1"/>
    <col min="2304" max="2304" width="0" style="98" hidden="1" customWidth="1"/>
    <col min="2305" max="2305" width="20" style="98" customWidth="1"/>
    <col min="2306" max="2306" width="20.85546875" style="98" customWidth="1"/>
    <col min="2307" max="2307" width="25" style="98" customWidth="1"/>
    <col min="2308" max="2308" width="18.7109375" style="98" customWidth="1"/>
    <col min="2309" max="2309" width="29.7109375" style="98" customWidth="1"/>
    <col min="2310" max="2310" width="13.42578125" style="98" customWidth="1"/>
    <col min="2311" max="2311" width="13.85546875" style="98" customWidth="1"/>
    <col min="2312" max="2316" width="16.5703125" style="98" customWidth="1"/>
    <col min="2317" max="2317" width="20.5703125" style="98" customWidth="1"/>
    <col min="2318" max="2318" width="21.140625" style="98" customWidth="1"/>
    <col min="2319" max="2319" width="9.5703125" style="98" customWidth="1"/>
    <col min="2320" max="2320" width="0.42578125" style="98" customWidth="1"/>
    <col min="2321" max="2327" width="6.42578125" style="98" customWidth="1"/>
    <col min="2328" max="2556" width="11.42578125" style="98"/>
    <col min="2557" max="2557" width="1" style="98" customWidth="1"/>
    <col min="2558" max="2558" width="4.28515625" style="98" customWidth="1"/>
    <col min="2559" max="2559" width="34.7109375" style="98" customWidth="1"/>
    <col min="2560" max="2560" width="0" style="98" hidden="1" customWidth="1"/>
    <col min="2561" max="2561" width="20" style="98" customWidth="1"/>
    <col min="2562" max="2562" width="20.85546875" style="98" customWidth="1"/>
    <col min="2563" max="2563" width="25" style="98" customWidth="1"/>
    <col min="2564" max="2564" width="18.7109375" style="98" customWidth="1"/>
    <col min="2565" max="2565" width="29.7109375" style="98" customWidth="1"/>
    <col min="2566" max="2566" width="13.42578125" style="98" customWidth="1"/>
    <col min="2567" max="2567" width="13.85546875" style="98" customWidth="1"/>
    <col min="2568" max="2572" width="16.5703125" style="98" customWidth="1"/>
    <col min="2573" max="2573" width="20.5703125" style="98" customWidth="1"/>
    <col min="2574" max="2574" width="21.140625" style="98" customWidth="1"/>
    <col min="2575" max="2575" width="9.5703125" style="98" customWidth="1"/>
    <col min="2576" max="2576" width="0.42578125" style="98" customWidth="1"/>
    <col min="2577" max="2583" width="6.42578125" style="98" customWidth="1"/>
    <col min="2584" max="2812" width="11.42578125" style="98"/>
    <col min="2813" max="2813" width="1" style="98" customWidth="1"/>
    <col min="2814" max="2814" width="4.28515625" style="98" customWidth="1"/>
    <col min="2815" max="2815" width="34.7109375" style="98" customWidth="1"/>
    <col min="2816" max="2816" width="0" style="98" hidden="1" customWidth="1"/>
    <col min="2817" max="2817" width="20" style="98" customWidth="1"/>
    <col min="2818" max="2818" width="20.85546875" style="98" customWidth="1"/>
    <col min="2819" max="2819" width="25" style="98" customWidth="1"/>
    <col min="2820" max="2820" width="18.7109375" style="98" customWidth="1"/>
    <col min="2821" max="2821" width="29.7109375" style="98" customWidth="1"/>
    <col min="2822" max="2822" width="13.42578125" style="98" customWidth="1"/>
    <col min="2823" max="2823" width="13.85546875" style="98" customWidth="1"/>
    <col min="2824" max="2828" width="16.5703125" style="98" customWidth="1"/>
    <col min="2829" max="2829" width="20.5703125" style="98" customWidth="1"/>
    <col min="2830" max="2830" width="21.140625" style="98" customWidth="1"/>
    <col min="2831" max="2831" width="9.5703125" style="98" customWidth="1"/>
    <col min="2832" max="2832" width="0.42578125" style="98" customWidth="1"/>
    <col min="2833" max="2839" width="6.42578125" style="98" customWidth="1"/>
    <col min="2840" max="3068" width="11.42578125" style="98"/>
    <col min="3069" max="3069" width="1" style="98" customWidth="1"/>
    <col min="3070" max="3070" width="4.28515625" style="98" customWidth="1"/>
    <col min="3071" max="3071" width="34.7109375" style="98" customWidth="1"/>
    <col min="3072" max="3072" width="0" style="98" hidden="1" customWidth="1"/>
    <col min="3073" max="3073" width="20" style="98" customWidth="1"/>
    <col min="3074" max="3074" width="20.85546875" style="98" customWidth="1"/>
    <col min="3075" max="3075" width="25" style="98" customWidth="1"/>
    <col min="3076" max="3076" width="18.7109375" style="98" customWidth="1"/>
    <col min="3077" max="3077" width="29.7109375" style="98" customWidth="1"/>
    <col min="3078" max="3078" width="13.42578125" style="98" customWidth="1"/>
    <col min="3079" max="3079" width="13.85546875" style="98" customWidth="1"/>
    <col min="3080" max="3084" width="16.5703125" style="98" customWidth="1"/>
    <col min="3085" max="3085" width="20.5703125" style="98" customWidth="1"/>
    <col min="3086" max="3086" width="21.140625" style="98" customWidth="1"/>
    <col min="3087" max="3087" width="9.5703125" style="98" customWidth="1"/>
    <col min="3088" max="3088" width="0.42578125" style="98" customWidth="1"/>
    <col min="3089" max="3095" width="6.42578125" style="98" customWidth="1"/>
    <col min="3096" max="3324" width="11.42578125" style="98"/>
    <col min="3325" max="3325" width="1" style="98" customWidth="1"/>
    <col min="3326" max="3326" width="4.28515625" style="98" customWidth="1"/>
    <col min="3327" max="3327" width="34.7109375" style="98" customWidth="1"/>
    <col min="3328" max="3328" width="0" style="98" hidden="1" customWidth="1"/>
    <col min="3329" max="3329" width="20" style="98" customWidth="1"/>
    <col min="3330" max="3330" width="20.85546875" style="98" customWidth="1"/>
    <col min="3331" max="3331" width="25" style="98" customWidth="1"/>
    <col min="3332" max="3332" width="18.7109375" style="98" customWidth="1"/>
    <col min="3333" max="3333" width="29.7109375" style="98" customWidth="1"/>
    <col min="3334" max="3334" width="13.42578125" style="98" customWidth="1"/>
    <col min="3335" max="3335" width="13.85546875" style="98" customWidth="1"/>
    <col min="3336" max="3340" width="16.5703125" style="98" customWidth="1"/>
    <col min="3341" max="3341" width="20.5703125" style="98" customWidth="1"/>
    <col min="3342" max="3342" width="21.140625" style="98" customWidth="1"/>
    <col min="3343" max="3343" width="9.5703125" style="98" customWidth="1"/>
    <col min="3344" max="3344" width="0.42578125" style="98" customWidth="1"/>
    <col min="3345" max="3351" width="6.42578125" style="98" customWidth="1"/>
    <col min="3352" max="3580" width="11.42578125" style="98"/>
    <col min="3581" max="3581" width="1" style="98" customWidth="1"/>
    <col min="3582" max="3582" width="4.28515625" style="98" customWidth="1"/>
    <col min="3583" max="3583" width="34.7109375" style="98" customWidth="1"/>
    <col min="3584" max="3584" width="0" style="98" hidden="1" customWidth="1"/>
    <col min="3585" max="3585" width="20" style="98" customWidth="1"/>
    <col min="3586" max="3586" width="20.85546875" style="98" customWidth="1"/>
    <col min="3587" max="3587" width="25" style="98" customWidth="1"/>
    <col min="3588" max="3588" width="18.7109375" style="98" customWidth="1"/>
    <col min="3589" max="3589" width="29.7109375" style="98" customWidth="1"/>
    <col min="3590" max="3590" width="13.42578125" style="98" customWidth="1"/>
    <col min="3591" max="3591" width="13.85546875" style="98" customWidth="1"/>
    <col min="3592" max="3596" width="16.5703125" style="98" customWidth="1"/>
    <col min="3597" max="3597" width="20.5703125" style="98" customWidth="1"/>
    <col min="3598" max="3598" width="21.140625" style="98" customWidth="1"/>
    <col min="3599" max="3599" width="9.5703125" style="98" customWidth="1"/>
    <col min="3600" max="3600" width="0.42578125" style="98" customWidth="1"/>
    <col min="3601" max="3607" width="6.42578125" style="98" customWidth="1"/>
    <col min="3608" max="3836" width="11.42578125" style="98"/>
    <col min="3837" max="3837" width="1" style="98" customWidth="1"/>
    <col min="3838" max="3838" width="4.28515625" style="98" customWidth="1"/>
    <col min="3839" max="3839" width="34.7109375" style="98" customWidth="1"/>
    <col min="3840" max="3840" width="0" style="98" hidden="1" customWidth="1"/>
    <col min="3841" max="3841" width="20" style="98" customWidth="1"/>
    <col min="3842" max="3842" width="20.85546875" style="98" customWidth="1"/>
    <col min="3843" max="3843" width="25" style="98" customWidth="1"/>
    <col min="3844" max="3844" width="18.7109375" style="98" customWidth="1"/>
    <col min="3845" max="3845" width="29.7109375" style="98" customWidth="1"/>
    <col min="3846" max="3846" width="13.42578125" style="98" customWidth="1"/>
    <col min="3847" max="3847" width="13.85546875" style="98" customWidth="1"/>
    <col min="3848" max="3852" width="16.5703125" style="98" customWidth="1"/>
    <col min="3853" max="3853" width="20.5703125" style="98" customWidth="1"/>
    <col min="3854" max="3854" width="21.140625" style="98" customWidth="1"/>
    <col min="3855" max="3855" width="9.5703125" style="98" customWidth="1"/>
    <col min="3856" max="3856" width="0.42578125" style="98" customWidth="1"/>
    <col min="3857" max="3863" width="6.42578125" style="98" customWidth="1"/>
    <col min="3864" max="4092" width="11.42578125" style="98"/>
    <col min="4093" max="4093" width="1" style="98" customWidth="1"/>
    <col min="4094" max="4094" width="4.28515625" style="98" customWidth="1"/>
    <col min="4095" max="4095" width="34.7109375" style="98" customWidth="1"/>
    <col min="4096" max="4096" width="0" style="98" hidden="1" customWidth="1"/>
    <col min="4097" max="4097" width="20" style="98" customWidth="1"/>
    <col min="4098" max="4098" width="20.85546875" style="98" customWidth="1"/>
    <col min="4099" max="4099" width="25" style="98" customWidth="1"/>
    <col min="4100" max="4100" width="18.7109375" style="98" customWidth="1"/>
    <col min="4101" max="4101" width="29.7109375" style="98" customWidth="1"/>
    <col min="4102" max="4102" width="13.42578125" style="98" customWidth="1"/>
    <col min="4103" max="4103" width="13.85546875" style="98" customWidth="1"/>
    <col min="4104" max="4108" width="16.5703125" style="98" customWidth="1"/>
    <col min="4109" max="4109" width="20.5703125" style="98" customWidth="1"/>
    <col min="4110" max="4110" width="21.140625" style="98" customWidth="1"/>
    <col min="4111" max="4111" width="9.5703125" style="98" customWidth="1"/>
    <col min="4112" max="4112" width="0.42578125" style="98" customWidth="1"/>
    <col min="4113" max="4119" width="6.42578125" style="98" customWidth="1"/>
    <col min="4120" max="4348" width="11.42578125" style="98"/>
    <col min="4349" max="4349" width="1" style="98" customWidth="1"/>
    <col min="4350" max="4350" width="4.28515625" style="98" customWidth="1"/>
    <col min="4351" max="4351" width="34.7109375" style="98" customWidth="1"/>
    <col min="4352" max="4352" width="0" style="98" hidden="1" customWidth="1"/>
    <col min="4353" max="4353" width="20" style="98" customWidth="1"/>
    <col min="4354" max="4354" width="20.85546875" style="98" customWidth="1"/>
    <col min="4355" max="4355" width="25" style="98" customWidth="1"/>
    <col min="4356" max="4356" width="18.7109375" style="98" customWidth="1"/>
    <col min="4357" max="4357" width="29.7109375" style="98" customWidth="1"/>
    <col min="4358" max="4358" width="13.42578125" style="98" customWidth="1"/>
    <col min="4359" max="4359" width="13.85546875" style="98" customWidth="1"/>
    <col min="4360" max="4364" width="16.5703125" style="98" customWidth="1"/>
    <col min="4365" max="4365" width="20.5703125" style="98" customWidth="1"/>
    <col min="4366" max="4366" width="21.140625" style="98" customWidth="1"/>
    <col min="4367" max="4367" width="9.5703125" style="98" customWidth="1"/>
    <col min="4368" max="4368" width="0.42578125" style="98" customWidth="1"/>
    <col min="4369" max="4375" width="6.42578125" style="98" customWidth="1"/>
    <col min="4376" max="4604" width="11.42578125" style="98"/>
    <col min="4605" max="4605" width="1" style="98" customWidth="1"/>
    <col min="4606" max="4606" width="4.28515625" style="98" customWidth="1"/>
    <col min="4607" max="4607" width="34.7109375" style="98" customWidth="1"/>
    <col min="4608" max="4608" width="0" style="98" hidden="1" customWidth="1"/>
    <col min="4609" max="4609" width="20" style="98" customWidth="1"/>
    <col min="4610" max="4610" width="20.85546875" style="98" customWidth="1"/>
    <col min="4611" max="4611" width="25" style="98" customWidth="1"/>
    <col min="4612" max="4612" width="18.7109375" style="98" customWidth="1"/>
    <col min="4613" max="4613" width="29.7109375" style="98" customWidth="1"/>
    <col min="4614" max="4614" width="13.42578125" style="98" customWidth="1"/>
    <col min="4615" max="4615" width="13.85546875" style="98" customWidth="1"/>
    <col min="4616" max="4620" width="16.5703125" style="98" customWidth="1"/>
    <col min="4621" max="4621" width="20.5703125" style="98" customWidth="1"/>
    <col min="4622" max="4622" width="21.140625" style="98" customWidth="1"/>
    <col min="4623" max="4623" width="9.5703125" style="98" customWidth="1"/>
    <col min="4624" max="4624" width="0.42578125" style="98" customWidth="1"/>
    <col min="4625" max="4631" width="6.42578125" style="98" customWidth="1"/>
    <col min="4632" max="4860" width="11.42578125" style="98"/>
    <col min="4861" max="4861" width="1" style="98" customWidth="1"/>
    <col min="4862" max="4862" width="4.28515625" style="98" customWidth="1"/>
    <col min="4863" max="4863" width="34.7109375" style="98" customWidth="1"/>
    <col min="4864" max="4864" width="0" style="98" hidden="1" customWidth="1"/>
    <col min="4865" max="4865" width="20" style="98" customWidth="1"/>
    <col min="4866" max="4866" width="20.85546875" style="98" customWidth="1"/>
    <col min="4867" max="4867" width="25" style="98" customWidth="1"/>
    <col min="4868" max="4868" width="18.7109375" style="98" customWidth="1"/>
    <col min="4869" max="4869" width="29.7109375" style="98" customWidth="1"/>
    <col min="4870" max="4870" width="13.42578125" style="98" customWidth="1"/>
    <col min="4871" max="4871" width="13.85546875" style="98" customWidth="1"/>
    <col min="4872" max="4876" width="16.5703125" style="98" customWidth="1"/>
    <col min="4877" max="4877" width="20.5703125" style="98" customWidth="1"/>
    <col min="4878" max="4878" width="21.140625" style="98" customWidth="1"/>
    <col min="4879" max="4879" width="9.5703125" style="98" customWidth="1"/>
    <col min="4880" max="4880" width="0.42578125" style="98" customWidth="1"/>
    <col min="4881" max="4887" width="6.42578125" style="98" customWidth="1"/>
    <col min="4888" max="5116" width="11.42578125" style="98"/>
    <col min="5117" max="5117" width="1" style="98" customWidth="1"/>
    <col min="5118" max="5118" width="4.28515625" style="98" customWidth="1"/>
    <col min="5119" max="5119" width="34.7109375" style="98" customWidth="1"/>
    <col min="5120" max="5120" width="0" style="98" hidden="1" customWidth="1"/>
    <col min="5121" max="5121" width="20" style="98" customWidth="1"/>
    <col min="5122" max="5122" width="20.85546875" style="98" customWidth="1"/>
    <col min="5123" max="5123" width="25" style="98" customWidth="1"/>
    <col min="5124" max="5124" width="18.7109375" style="98" customWidth="1"/>
    <col min="5125" max="5125" width="29.7109375" style="98" customWidth="1"/>
    <col min="5126" max="5126" width="13.42578125" style="98" customWidth="1"/>
    <col min="5127" max="5127" width="13.85546875" style="98" customWidth="1"/>
    <col min="5128" max="5132" width="16.5703125" style="98" customWidth="1"/>
    <col min="5133" max="5133" width="20.5703125" style="98" customWidth="1"/>
    <col min="5134" max="5134" width="21.140625" style="98" customWidth="1"/>
    <col min="5135" max="5135" width="9.5703125" style="98" customWidth="1"/>
    <col min="5136" max="5136" width="0.42578125" style="98" customWidth="1"/>
    <col min="5137" max="5143" width="6.42578125" style="98" customWidth="1"/>
    <col min="5144" max="5372" width="11.42578125" style="98"/>
    <col min="5373" max="5373" width="1" style="98" customWidth="1"/>
    <col min="5374" max="5374" width="4.28515625" style="98" customWidth="1"/>
    <col min="5375" max="5375" width="34.7109375" style="98" customWidth="1"/>
    <col min="5376" max="5376" width="0" style="98" hidden="1" customWidth="1"/>
    <col min="5377" max="5377" width="20" style="98" customWidth="1"/>
    <col min="5378" max="5378" width="20.85546875" style="98" customWidth="1"/>
    <col min="5379" max="5379" width="25" style="98" customWidth="1"/>
    <col min="5380" max="5380" width="18.7109375" style="98" customWidth="1"/>
    <col min="5381" max="5381" width="29.7109375" style="98" customWidth="1"/>
    <col min="5382" max="5382" width="13.42578125" style="98" customWidth="1"/>
    <col min="5383" max="5383" width="13.85546875" style="98" customWidth="1"/>
    <col min="5384" max="5388" width="16.5703125" style="98" customWidth="1"/>
    <col min="5389" max="5389" width="20.5703125" style="98" customWidth="1"/>
    <col min="5390" max="5390" width="21.140625" style="98" customWidth="1"/>
    <col min="5391" max="5391" width="9.5703125" style="98" customWidth="1"/>
    <col min="5392" max="5392" width="0.42578125" style="98" customWidth="1"/>
    <col min="5393" max="5399" width="6.42578125" style="98" customWidth="1"/>
    <col min="5400" max="5628" width="11.42578125" style="98"/>
    <col min="5629" max="5629" width="1" style="98" customWidth="1"/>
    <col min="5630" max="5630" width="4.28515625" style="98" customWidth="1"/>
    <col min="5631" max="5631" width="34.7109375" style="98" customWidth="1"/>
    <col min="5632" max="5632" width="0" style="98" hidden="1" customWidth="1"/>
    <col min="5633" max="5633" width="20" style="98" customWidth="1"/>
    <col min="5634" max="5634" width="20.85546875" style="98" customWidth="1"/>
    <col min="5635" max="5635" width="25" style="98" customWidth="1"/>
    <col min="5636" max="5636" width="18.7109375" style="98" customWidth="1"/>
    <col min="5637" max="5637" width="29.7109375" style="98" customWidth="1"/>
    <col min="5638" max="5638" width="13.42578125" style="98" customWidth="1"/>
    <col min="5639" max="5639" width="13.85546875" style="98" customWidth="1"/>
    <col min="5640" max="5644" width="16.5703125" style="98" customWidth="1"/>
    <col min="5645" max="5645" width="20.5703125" style="98" customWidth="1"/>
    <col min="5646" max="5646" width="21.140625" style="98" customWidth="1"/>
    <col min="5647" max="5647" width="9.5703125" style="98" customWidth="1"/>
    <col min="5648" max="5648" width="0.42578125" style="98" customWidth="1"/>
    <col min="5649" max="5655" width="6.42578125" style="98" customWidth="1"/>
    <col min="5656" max="5884" width="11.42578125" style="98"/>
    <col min="5885" max="5885" width="1" style="98" customWidth="1"/>
    <col min="5886" max="5886" width="4.28515625" style="98" customWidth="1"/>
    <col min="5887" max="5887" width="34.7109375" style="98" customWidth="1"/>
    <col min="5888" max="5888" width="0" style="98" hidden="1" customWidth="1"/>
    <col min="5889" max="5889" width="20" style="98" customWidth="1"/>
    <col min="5890" max="5890" width="20.85546875" style="98" customWidth="1"/>
    <col min="5891" max="5891" width="25" style="98" customWidth="1"/>
    <col min="5892" max="5892" width="18.7109375" style="98" customWidth="1"/>
    <col min="5893" max="5893" width="29.7109375" style="98" customWidth="1"/>
    <col min="5894" max="5894" width="13.42578125" style="98" customWidth="1"/>
    <col min="5895" max="5895" width="13.85546875" style="98" customWidth="1"/>
    <col min="5896" max="5900" width="16.5703125" style="98" customWidth="1"/>
    <col min="5901" max="5901" width="20.5703125" style="98" customWidth="1"/>
    <col min="5902" max="5902" width="21.140625" style="98" customWidth="1"/>
    <col min="5903" max="5903" width="9.5703125" style="98" customWidth="1"/>
    <col min="5904" max="5904" width="0.42578125" style="98" customWidth="1"/>
    <col min="5905" max="5911" width="6.42578125" style="98" customWidth="1"/>
    <col min="5912" max="6140" width="11.42578125" style="98"/>
    <col min="6141" max="6141" width="1" style="98" customWidth="1"/>
    <col min="6142" max="6142" width="4.28515625" style="98" customWidth="1"/>
    <col min="6143" max="6143" width="34.7109375" style="98" customWidth="1"/>
    <col min="6144" max="6144" width="0" style="98" hidden="1" customWidth="1"/>
    <col min="6145" max="6145" width="20" style="98" customWidth="1"/>
    <col min="6146" max="6146" width="20.85546875" style="98" customWidth="1"/>
    <col min="6147" max="6147" width="25" style="98" customWidth="1"/>
    <col min="6148" max="6148" width="18.7109375" style="98" customWidth="1"/>
    <col min="6149" max="6149" width="29.7109375" style="98" customWidth="1"/>
    <col min="6150" max="6150" width="13.42578125" style="98" customWidth="1"/>
    <col min="6151" max="6151" width="13.85546875" style="98" customWidth="1"/>
    <col min="6152" max="6156" width="16.5703125" style="98" customWidth="1"/>
    <col min="6157" max="6157" width="20.5703125" style="98" customWidth="1"/>
    <col min="6158" max="6158" width="21.140625" style="98" customWidth="1"/>
    <col min="6159" max="6159" width="9.5703125" style="98" customWidth="1"/>
    <col min="6160" max="6160" width="0.42578125" style="98" customWidth="1"/>
    <col min="6161" max="6167" width="6.42578125" style="98" customWidth="1"/>
    <col min="6168" max="6396" width="11.42578125" style="98"/>
    <col min="6397" max="6397" width="1" style="98" customWidth="1"/>
    <col min="6398" max="6398" width="4.28515625" style="98" customWidth="1"/>
    <col min="6399" max="6399" width="34.7109375" style="98" customWidth="1"/>
    <col min="6400" max="6400" width="0" style="98" hidden="1" customWidth="1"/>
    <col min="6401" max="6401" width="20" style="98" customWidth="1"/>
    <col min="6402" max="6402" width="20.85546875" style="98" customWidth="1"/>
    <col min="6403" max="6403" width="25" style="98" customWidth="1"/>
    <col min="6404" max="6404" width="18.7109375" style="98" customWidth="1"/>
    <col min="6405" max="6405" width="29.7109375" style="98" customWidth="1"/>
    <col min="6406" max="6406" width="13.42578125" style="98" customWidth="1"/>
    <col min="6407" max="6407" width="13.85546875" style="98" customWidth="1"/>
    <col min="6408" max="6412" width="16.5703125" style="98" customWidth="1"/>
    <col min="6413" max="6413" width="20.5703125" style="98" customWidth="1"/>
    <col min="6414" max="6414" width="21.140625" style="98" customWidth="1"/>
    <col min="6415" max="6415" width="9.5703125" style="98" customWidth="1"/>
    <col min="6416" max="6416" width="0.42578125" style="98" customWidth="1"/>
    <col min="6417" max="6423" width="6.42578125" style="98" customWidth="1"/>
    <col min="6424" max="6652" width="11.42578125" style="98"/>
    <col min="6653" max="6653" width="1" style="98" customWidth="1"/>
    <col min="6654" max="6654" width="4.28515625" style="98" customWidth="1"/>
    <col min="6655" max="6655" width="34.7109375" style="98" customWidth="1"/>
    <col min="6656" max="6656" width="0" style="98" hidden="1" customWidth="1"/>
    <col min="6657" max="6657" width="20" style="98" customWidth="1"/>
    <col min="6658" max="6658" width="20.85546875" style="98" customWidth="1"/>
    <col min="6659" max="6659" width="25" style="98" customWidth="1"/>
    <col min="6660" max="6660" width="18.7109375" style="98" customWidth="1"/>
    <col min="6661" max="6661" width="29.7109375" style="98" customWidth="1"/>
    <col min="6662" max="6662" width="13.42578125" style="98" customWidth="1"/>
    <col min="6663" max="6663" width="13.85546875" style="98" customWidth="1"/>
    <col min="6664" max="6668" width="16.5703125" style="98" customWidth="1"/>
    <col min="6669" max="6669" width="20.5703125" style="98" customWidth="1"/>
    <col min="6670" max="6670" width="21.140625" style="98" customWidth="1"/>
    <col min="6671" max="6671" width="9.5703125" style="98" customWidth="1"/>
    <col min="6672" max="6672" width="0.42578125" style="98" customWidth="1"/>
    <col min="6673" max="6679" width="6.42578125" style="98" customWidth="1"/>
    <col min="6680" max="6908" width="11.42578125" style="98"/>
    <col min="6909" max="6909" width="1" style="98" customWidth="1"/>
    <col min="6910" max="6910" width="4.28515625" style="98" customWidth="1"/>
    <col min="6911" max="6911" width="34.7109375" style="98" customWidth="1"/>
    <col min="6912" max="6912" width="0" style="98" hidden="1" customWidth="1"/>
    <col min="6913" max="6913" width="20" style="98" customWidth="1"/>
    <col min="6914" max="6914" width="20.85546875" style="98" customWidth="1"/>
    <col min="6915" max="6915" width="25" style="98" customWidth="1"/>
    <col min="6916" max="6916" width="18.7109375" style="98" customWidth="1"/>
    <col min="6917" max="6917" width="29.7109375" style="98" customWidth="1"/>
    <col min="6918" max="6918" width="13.42578125" style="98" customWidth="1"/>
    <col min="6919" max="6919" width="13.85546875" style="98" customWidth="1"/>
    <col min="6920" max="6924" width="16.5703125" style="98" customWidth="1"/>
    <col min="6925" max="6925" width="20.5703125" style="98" customWidth="1"/>
    <col min="6926" max="6926" width="21.140625" style="98" customWidth="1"/>
    <col min="6927" max="6927" width="9.5703125" style="98" customWidth="1"/>
    <col min="6928" max="6928" width="0.42578125" style="98" customWidth="1"/>
    <col min="6929" max="6935" width="6.42578125" style="98" customWidth="1"/>
    <col min="6936" max="7164" width="11.42578125" style="98"/>
    <col min="7165" max="7165" width="1" style="98" customWidth="1"/>
    <col min="7166" max="7166" width="4.28515625" style="98" customWidth="1"/>
    <col min="7167" max="7167" width="34.7109375" style="98" customWidth="1"/>
    <col min="7168" max="7168" width="0" style="98" hidden="1" customWidth="1"/>
    <col min="7169" max="7169" width="20" style="98" customWidth="1"/>
    <col min="7170" max="7170" width="20.85546875" style="98" customWidth="1"/>
    <col min="7171" max="7171" width="25" style="98" customWidth="1"/>
    <col min="7172" max="7172" width="18.7109375" style="98" customWidth="1"/>
    <col min="7173" max="7173" width="29.7109375" style="98" customWidth="1"/>
    <col min="7174" max="7174" width="13.42578125" style="98" customWidth="1"/>
    <col min="7175" max="7175" width="13.85546875" style="98" customWidth="1"/>
    <col min="7176" max="7180" width="16.5703125" style="98" customWidth="1"/>
    <col min="7181" max="7181" width="20.5703125" style="98" customWidth="1"/>
    <col min="7182" max="7182" width="21.140625" style="98" customWidth="1"/>
    <col min="7183" max="7183" width="9.5703125" style="98" customWidth="1"/>
    <col min="7184" max="7184" width="0.42578125" style="98" customWidth="1"/>
    <col min="7185" max="7191" width="6.42578125" style="98" customWidth="1"/>
    <col min="7192" max="7420" width="11.42578125" style="98"/>
    <col min="7421" max="7421" width="1" style="98" customWidth="1"/>
    <col min="7422" max="7422" width="4.28515625" style="98" customWidth="1"/>
    <col min="7423" max="7423" width="34.7109375" style="98" customWidth="1"/>
    <col min="7424" max="7424" width="0" style="98" hidden="1" customWidth="1"/>
    <col min="7425" max="7425" width="20" style="98" customWidth="1"/>
    <col min="7426" max="7426" width="20.85546875" style="98" customWidth="1"/>
    <col min="7427" max="7427" width="25" style="98" customWidth="1"/>
    <col min="7428" max="7428" width="18.7109375" style="98" customWidth="1"/>
    <col min="7429" max="7429" width="29.7109375" style="98" customWidth="1"/>
    <col min="7430" max="7430" width="13.42578125" style="98" customWidth="1"/>
    <col min="7431" max="7431" width="13.85546875" style="98" customWidth="1"/>
    <col min="7432" max="7436" width="16.5703125" style="98" customWidth="1"/>
    <col min="7437" max="7437" width="20.5703125" style="98" customWidth="1"/>
    <col min="7438" max="7438" width="21.140625" style="98" customWidth="1"/>
    <col min="7439" max="7439" width="9.5703125" style="98" customWidth="1"/>
    <col min="7440" max="7440" width="0.42578125" style="98" customWidth="1"/>
    <col min="7441" max="7447" width="6.42578125" style="98" customWidth="1"/>
    <col min="7448" max="7676" width="11.42578125" style="98"/>
    <col min="7677" max="7677" width="1" style="98" customWidth="1"/>
    <col min="7678" max="7678" width="4.28515625" style="98" customWidth="1"/>
    <col min="7679" max="7679" width="34.7109375" style="98" customWidth="1"/>
    <col min="7680" max="7680" width="0" style="98" hidden="1" customWidth="1"/>
    <col min="7681" max="7681" width="20" style="98" customWidth="1"/>
    <col min="7682" max="7682" width="20.85546875" style="98" customWidth="1"/>
    <col min="7683" max="7683" width="25" style="98" customWidth="1"/>
    <col min="7684" max="7684" width="18.7109375" style="98" customWidth="1"/>
    <col min="7685" max="7685" width="29.7109375" style="98" customWidth="1"/>
    <col min="7686" max="7686" width="13.42578125" style="98" customWidth="1"/>
    <col min="7687" max="7687" width="13.85546875" style="98" customWidth="1"/>
    <col min="7688" max="7692" width="16.5703125" style="98" customWidth="1"/>
    <col min="7693" max="7693" width="20.5703125" style="98" customWidth="1"/>
    <col min="7694" max="7694" width="21.140625" style="98" customWidth="1"/>
    <col min="7695" max="7695" width="9.5703125" style="98" customWidth="1"/>
    <col min="7696" max="7696" width="0.42578125" style="98" customWidth="1"/>
    <col min="7697" max="7703" width="6.42578125" style="98" customWidth="1"/>
    <col min="7704" max="7932" width="11.42578125" style="98"/>
    <col min="7933" max="7933" width="1" style="98" customWidth="1"/>
    <col min="7934" max="7934" width="4.28515625" style="98" customWidth="1"/>
    <col min="7935" max="7935" width="34.7109375" style="98" customWidth="1"/>
    <col min="7936" max="7936" width="0" style="98" hidden="1" customWidth="1"/>
    <col min="7937" max="7937" width="20" style="98" customWidth="1"/>
    <col min="7938" max="7938" width="20.85546875" style="98" customWidth="1"/>
    <col min="7939" max="7939" width="25" style="98" customWidth="1"/>
    <col min="7940" max="7940" width="18.7109375" style="98" customWidth="1"/>
    <col min="7941" max="7941" width="29.7109375" style="98" customWidth="1"/>
    <col min="7942" max="7942" width="13.42578125" style="98" customWidth="1"/>
    <col min="7943" max="7943" width="13.85546875" style="98" customWidth="1"/>
    <col min="7944" max="7948" width="16.5703125" style="98" customWidth="1"/>
    <col min="7949" max="7949" width="20.5703125" style="98" customWidth="1"/>
    <col min="7950" max="7950" width="21.140625" style="98" customWidth="1"/>
    <col min="7951" max="7951" width="9.5703125" style="98" customWidth="1"/>
    <col min="7952" max="7952" width="0.42578125" style="98" customWidth="1"/>
    <col min="7953" max="7959" width="6.42578125" style="98" customWidth="1"/>
    <col min="7960" max="8188" width="11.42578125" style="98"/>
    <col min="8189" max="8189" width="1" style="98" customWidth="1"/>
    <col min="8190" max="8190" width="4.28515625" style="98" customWidth="1"/>
    <col min="8191" max="8191" width="34.7109375" style="98" customWidth="1"/>
    <col min="8192" max="8192" width="0" style="98" hidden="1" customWidth="1"/>
    <col min="8193" max="8193" width="20" style="98" customWidth="1"/>
    <col min="8194" max="8194" width="20.85546875" style="98" customWidth="1"/>
    <col min="8195" max="8195" width="25" style="98" customWidth="1"/>
    <col min="8196" max="8196" width="18.7109375" style="98" customWidth="1"/>
    <col min="8197" max="8197" width="29.7109375" style="98" customWidth="1"/>
    <col min="8198" max="8198" width="13.42578125" style="98" customWidth="1"/>
    <col min="8199" max="8199" width="13.85546875" style="98" customWidth="1"/>
    <col min="8200" max="8204" width="16.5703125" style="98" customWidth="1"/>
    <col min="8205" max="8205" width="20.5703125" style="98" customWidth="1"/>
    <col min="8206" max="8206" width="21.140625" style="98" customWidth="1"/>
    <col min="8207" max="8207" width="9.5703125" style="98" customWidth="1"/>
    <col min="8208" max="8208" width="0.42578125" style="98" customWidth="1"/>
    <col min="8209" max="8215" width="6.42578125" style="98" customWidth="1"/>
    <col min="8216" max="8444" width="11.42578125" style="98"/>
    <col min="8445" max="8445" width="1" style="98" customWidth="1"/>
    <col min="8446" max="8446" width="4.28515625" style="98" customWidth="1"/>
    <col min="8447" max="8447" width="34.7109375" style="98" customWidth="1"/>
    <col min="8448" max="8448" width="0" style="98" hidden="1" customWidth="1"/>
    <col min="8449" max="8449" width="20" style="98" customWidth="1"/>
    <col min="8450" max="8450" width="20.85546875" style="98" customWidth="1"/>
    <col min="8451" max="8451" width="25" style="98" customWidth="1"/>
    <col min="8452" max="8452" width="18.7109375" style="98" customWidth="1"/>
    <col min="8453" max="8453" width="29.7109375" style="98" customWidth="1"/>
    <col min="8454" max="8454" width="13.42578125" style="98" customWidth="1"/>
    <col min="8455" max="8455" width="13.85546875" style="98" customWidth="1"/>
    <col min="8456" max="8460" width="16.5703125" style="98" customWidth="1"/>
    <col min="8461" max="8461" width="20.5703125" style="98" customWidth="1"/>
    <col min="8462" max="8462" width="21.140625" style="98" customWidth="1"/>
    <col min="8463" max="8463" width="9.5703125" style="98" customWidth="1"/>
    <col min="8464" max="8464" width="0.42578125" style="98" customWidth="1"/>
    <col min="8465" max="8471" width="6.42578125" style="98" customWidth="1"/>
    <col min="8472" max="8700" width="11.42578125" style="98"/>
    <col min="8701" max="8701" width="1" style="98" customWidth="1"/>
    <col min="8702" max="8702" width="4.28515625" style="98" customWidth="1"/>
    <col min="8703" max="8703" width="34.7109375" style="98" customWidth="1"/>
    <col min="8704" max="8704" width="0" style="98" hidden="1" customWidth="1"/>
    <col min="8705" max="8705" width="20" style="98" customWidth="1"/>
    <col min="8706" max="8706" width="20.85546875" style="98" customWidth="1"/>
    <col min="8707" max="8707" width="25" style="98" customWidth="1"/>
    <col min="8708" max="8708" width="18.7109375" style="98" customWidth="1"/>
    <col min="8709" max="8709" width="29.7109375" style="98" customWidth="1"/>
    <col min="8710" max="8710" width="13.42578125" style="98" customWidth="1"/>
    <col min="8711" max="8711" width="13.85546875" style="98" customWidth="1"/>
    <col min="8712" max="8716" width="16.5703125" style="98" customWidth="1"/>
    <col min="8717" max="8717" width="20.5703125" style="98" customWidth="1"/>
    <col min="8718" max="8718" width="21.140625" style="98" customWidth="1"/>
    <col min="8719" max="8719" width="9.5703125" style="98" customWidth="1"/>
    <col min="8720" max="8720" width="0.42578125" style="98" customWidth="1"/>
    <col min="8721" max="8727" width="6.42578125" style="98" customWidth="1"/>
    <col min="8728" max="8956" width="11.42578125" style="98"/>
    <col min="8957" max="8957" width="1" style="98" customWidth="1"/>
    <col min="8958" max="8958" width="4.28515625" style="98" customWidth="1"/>
    <col min="8959" max="8959" width="34.7109375" style="98" customWidth="1"/>
    <col min="8960" max="8960" width="0" style="98" hidden="1" customWidth="1"/>
    <col min="8961" max="8961" width="20" style="98" customWidth="1"/>
    <col min="8962" max="8962" width="20.85546875" style="98" customWidth="1"/>
    <col min="8963" max="8963" width="25" style="98" customWidth="1"/>
    <col min="8964" max="8964" width="18.7109375" style="98" customWidth="1"/>
    <col min="8965" max="8965" width="29.7109375" style="98" customWidth="1"/>
    <col min="8966" max="8966" width="13.42578125" style="98" customWidth="1"/>
    <col min="8967" max="8967" width="13.85546875" style="98" customWidth="1"/>
    <col min="8968" max="8972" width="16.5703125" style="98" customWidth="1"/>
    <col min="8973" max="8973" width="20.5703125" style="98" customWidth="1"/>
    <col min="8974" max="8974" width="21.140625" style="98" customWidth="1"/>
    <col min="8975" max="8975" width="9.5703125" style="98" customWidth="1"/>
    <col min="8976" max="8976" width="0.42578125" style="98" customWidth="1"/>
    <col min="8977" max="8983" width="6.42578125" style="98" customWidth="1"/>
    <col min="8984" max="9212" width="11.42578125" style="98"/>
    <col min="9213" max="9213" width="1" style="98" customWidth="1"/>
    <col min="9214" max="9214" width="4.28515625" style="98" customWidth="1"/>
    <col min="9215" max="9215" width="34.7109375" style="98" customWidth="1"/>
    <col min="9216" max="9216" width="0" style="98" hidden="1" customWidth="1"/>
    <col min="9217" max="9217" width="20" style="98" customWidth="1"/>
    <col min="9218" max="9218" width="20.85546875" style="98" customWidth="1"/>
    <col min="9219" max="9219" width="25" style="98" customWidth="1"/>
    <col min="9220" max="9220" width="18.7109375" style="98" customWidth="1"/>
    <col min="9221" max="9221" width="29.7109375" style="98" customWidth="1"/>
    <col min="9222" max="9222" width="13.42578125" style="98" customWidth="1"/>
    <col min="9223" max="9223" width="13.85546875" style="98" customWidth="1"/>
    <col min="9224" max="9228" width="16.5703125" style="98" customWidth="1"/>
    <col min="9229" max="9229" width="20.5703125" style="98" customWidth="1"/>
    <col min="9230" max="9230" width="21.140625" style="98" customWidth="1"/>
    <col min="9231" max="9231" width="9.5703125" style="98" customWidth="1"/>
    <col min="9232" max="9232" width="0.42578125" style="98" customWidth="1"/>
    <col min="9233" max="9239" width="6.42578125" style="98" customWidth="1"/>
    <col min="9240" max="9468" width="11.42578125" style="98"/>
    <col min="9469" max="9469" width="1" style="98" customWidth="1"/>
    <col min="9470" max="9470" width="4.28515625" style="98" customWidth="1"/>
    <col min="9471" max="9471" width="34.7109375" style="98" customWidth="1"/>
    <col min="9472" max="9472" width="0" style="98" hidden="1" customWidth="1"/>
    <col min="9473" max="9473" width="20" style="98" customWidth="1"/>
    <col min="9474" max="9474" width="20.85546875" style="98" customWidth="1"/>
    <col min="9475" max="9475" width="25" style="98" customWidth="1"/>
    <col min="9476" max="9476" width="18.7109375" style="98" customWidth="1"/>
    <col min="9477" max="9477" width="29.7109375" style="98" customWidth="1"/>
    <col min="9478" max="9478" width="13.42578125" style="98" customWidth="1"/>
    <col min="9479" max="9479" width="13.85546875" style="98" customWidth="1"/>
    <col min="9480" max="9484" width="16.5703125" style="98" customWidth="1"/>
    <col min="9485" max="9485" width="20.5703125" style="98" customWidth="1"/>
    <col min="9486" max="9486" width="21.140625" style="98" customWidth="1"/>
    <col min="9487" max="9487" width="9.5703125" style="98" customWidth="1"/>
    <col min="9488" max="9488" width="0.42578125" style="98" customWidth="1"/>
    <col min="9489" max="9495" width="6.42578125" style="98" customWidth="1"/>
    <col min="9496" max="9724" width="11.42578125" style="98"/>
    <col min="9725" max="9725" width="1" style="98" customWidth="1"/>
    <col min="9726" max="9726" width="4.28515625" style="98" customWidth="1"/>
    <col min="9727" max="9727" width="34.7109375" style="98" customWidth="1"/>
    <col min="9728" max="9728" width="0" style="98" hidden="1" customWidth="1"/>
    <col min="9729" max="9729" width="20" style="98" customWidth="1"/>
    <col min="9730" max="9730" width="20.85546875" style="98" customWidth="1"/>
    <col min="9731" max="9731" width="25" style="98" customWidth="1"/>
    <col min="9732" max="9732" width="18.7109375" style="98" customWidth="1"/>
    <col min="9733" max="9733" width="29.7109375" style="98" customWidth="1"/>
    <col min="9734" max="9734" width="13.42578125" style="98" customWidth="1"/>
    <col min="9735" max="9735" width="13.85546875" style="98" customWidth="1"/>
    <col min="9736" max="9740" width="16.5703125" style="98" customWidth="1"/>
    <col min="9741" max="9741" width="20.5703125" style="98" customWidth="1"/>
    <col min="9742" max="9742" width="21.140625" style="98" customWidth="1"/>
    <col min="9743" max="9743" width="9.5703125" style="98" customWidth="1"/>
    <col min="9744" max="9744" width="0.42578125" style="98" customWidth="1"/>
    <col min="9745" max="9751" width="6.42578125" style="98" customWidth="1"/>
    <col min="9752" max="9980" width="11.42578125" style="98"/>
    <col min="9981" max="9981" width="1" style="98" customWidth="1"/>
    <col min="9982" max="9982" width="4.28515625" style="98" customWidth="1"/>
    <col min="9983" max="9983" width="34.7109375" style="98" customWidth="1"/>
    <col min="9984" max="9984" width="0" style="98" hidden="1" customWidth="1"/>
    <col min="9985" max="9985" width="20" style="98" customWidth="1"/>
    <col min="9986" max="9986" width="20.85546875" style="98" customWidth="1"/>
    <col min="9987" max="9987" width="25" style="98" customWidth="1"/>
    <col min="9988" max="9988" width="18.7109375" style="98" customWidth="1"/>
    <col min="9989" max="9989" width="29.7109375" style="98" customWidth="1"/>
    <col min="9990" max="9990" width="13.42578125" style="98" customWidth="1"/>
    <col min="9991" max="9991" width="13.85546875" style="98" customWidth="1"/>
    <col min="9992" max="9996" width="16.5703125" style="98" customWidth="1"/>
    <col min="9997" max="9997" width="20.5703125" style="98" customWidth="1"/>
    <col min="9998" max="9998" width="21.140625" style="98" customWidth="1"/>
    <col min="9999" max="9999" width="9.5703125" style="98" customWidth="1"/>
    <col min="10000" max="10000" width="0.42578125" style="98" customWidth="1"/>
    <col min="10001" max="10007" width="6.42578125" style="98" customWidth="1"/>
    <col min="10008" max="10236" width="11.42578125" style="98"/>
    <col min="10237" max="10237" width="1" style="98" customWidth="1"/>
    <col min="10238" max="10238" width="4.28515625" style="98" customWidth="1"/>
    <col min="10239" max="10239" width="34.7109375" style="98" customWidth="1"/>
    <col min="10240" max="10240" width="0" style="98" hidden="1" customWidth="1"/>
    <col min="10241" max="10241" width="20" style="98" customWidth="1"/>
    <col min="10242" max="10242" width="20.85546875" style="98" customWidth="1"/>
    <col min="10243" max="10243" width="25" style="98" customWidth="1"/>
    <col min="10244" max="10244" width="18.7109375" style="98" customWidth="1"/>
    <col min="10245" max="10245" width="29.7109375" style="98" customWidth="1"/>
    <col min="10246" max="10246" width="13.42578125" style="98" customWidth="1"/>
    <col min="10247" max="10247" width="13.85546875" style="98" customWidth="1"/>
    <col min="10248" max="10252" width="16.5703125" style="98" customWidth="1"/>
    <col min="10253" max="10253" width="20.5703125" style="98" customWidth="1"/>
    <col min="10254" max="10254" width="21.140625" style="98" customWidth="1"/>
    <col min="10255" max="10255" width="9.5703125" style="98" customWidth="1"/>
    <col min="10256" max="10256" width="0.42578125" style="98" customWidth="1"/>
    <col min="10257" max="10263" width="6.42578125" style="98" customWidth="1"/>
    <col min="10264" max="10492" width="11.42578125" style="98"/>
    <col min="10493" max="10493" width="1" style="98" customWidth="1"/>
    <col min="10494" max="10494" width="4.28515625" style="98" customWidth="1"/>
    <col min="10495" max="10495" width="34.7109375" style="98" customWidth="1"/>
    <col min="10496" max="10496" width="0" style="98" hidden="1" customWidth="1"/>
    <col min="10497" max="10497" width="20" style="98" customWidth="1"/>
    <col min="10498" max="10498" width="20.85546875" style="98" customWidth="1"/>
    <col min="10499" max="10499" width="25" style="98" customWidth="1"/>
    <col min="10500" max="10500" width="18.7109375" style="98" customWidth="1"/>
    <col min="10501" max="10501" width="29.7109375" style="98" customWidth="1"/>
    <col min="10502" max="10502" width="13.42578125" style="98" customWidth="1"/>
    <col min="10503" max="10503" width="13.85546875" style="98" customWidth="1"/>
    <col min="10504" max="10508" width="16.5703125" style="98" customWidth="1"/>
    <col min="10509" max="10509" width="20.5703125" style="98" customWidth="1"/>
    <col min="10510" max="10510" width="21.140625" style="98" customWidth="1"/>
    <col min="10511" max="10511" width="9.5703125" style="98" customWidth="1"/>
    <col min="10512" max="10512" width="0.42578125" style="98" customWidth="1"/>
    <col min="10513" max="10519" width="6.42578125" style="98" customWidth="1"/>
    <col min="10520" max="10748" width="11.42578125" style="98"/>
    <col min="10749" max="10749" width="1" style="98" customWidth="1"/>
    <col min="10750" max="10750" width="4.28515625" style="98" customWidth="1"/>
    <col min="10751" max="10751" width="34.7109375" style="98" customWidth="1"/>
    <col min="10752" max="10752" width="0" style="98" hidden="1" customWidth="1"/>
    <col min="10753" max="10753" width="20" style="98" customWidth="1"/>
    <col min="10754" max="10754" width="20.85546875" style="98" customWidth="1"/>
    <col min="10755" max="10755" width="25" style="98" customWidth="1"/>
    <col min="10756" max="10756" width="18.7109375" style="98" customWidth="1"/>
    <col min="10757" max="10757" width="29.7109375" style="98" customWidth="1"/>
    <col min="10758" max="10758" width="13.42578125" style="98" customWidth="1"/>
    <col min="10759" max="10759" width="13.85546875" style="98" customWidth="1"/>
    <col min="10760" max="10764" width="16.5703125" style="98" customWidth="1"/>
    <col min="10765" max="10765" width="20.5703125" style="98" customWidth="1"/>
    <col min="10766" max="10766" width="21.140625" style="98" customWidth="1"/>
    <col min="10767" max="10767" width="9.5703125" style="98" customWidth="1"/>
    <col min="10768" max="10768" width="0.42578125" style="98" customWidth="1"/>
    <col min="10769" max="10775" width="6.42578125" style="98" customWidth="1"/>
    <col min="10776" max="11004" width="11.42578125" style="98"/>
    <col min="11005" max="11005" width="1" style="98" customWidth="1"/>
    <col min="11006" max="11006" width="4.28515625" style="98" customWidth="1"/>
    <col min="11007" max="11007" width="34.7109375" style="98" customWidth="1"/>
    <col min="11008" max="11008" width="0" style="98" hidden="1" customWidth="1"/>
    <col min="11009" max="11009" width="20" style="98" customWidth="1"/>
    <col min="11010" max="11010" width="20.85546875" style="98" customWidth="1"/>
    <col min="11011" max="11011" width="25" style="98" customWidth="1"/>
    <col min="11012" max="11012" width="18.7109375" style="98" customWidth="1"/>
    <col min="11013" max="11013" width="29.7109375" style="98" customWidth="1"/>
    <col min="11014" max="11014" width="13.42578125" style="98" customWidth="1"/>
    <col min="11015" max="11015" width="13.85546875" style="98" customWidth="1"/>
    <col min="11016" max="11020" width="16.5703125" style="98" customWidth="1"/>
    <col min="11021" max="11021" width="20.5703125" style="98" customWidth="1"/>
    <col min="11022" max="11022" width="21.140625" style="98" customWidth="1"/>
    <col min="11023" max="11023" width="9.5703125" style="98" customWidth="1"/>
    <col min="11024" max="11024" width="0.42578125" style="98" customWidth="1"/>
    <col min="11025" max="11031" width="6.42578125" style="98" customWidth="1"/>
    <col min="11032" max="11260" width="11.42578125" style="98"/>
    <col min="11261" max="11261" width="1" style="98" customWidth="1"/>
    <col min="11262" max="11262" width="4.28515625" style="98" customWidth="1"/>
    <col min="11263" max="11263" width="34.7109375" style="98" customWidth="1"/>
    <col min="11264" max="11264" width="0" style="98" hidden="1" customWidth="1"/>
    <col min="11265" max="11265" width="20" style="98" customWidth="1"/>
    <col min="11266" max="11266" width="20.85546875" style="98" customWidth="1"/>
    <col min="11267" max="11267" width="25" style="98" customWidth="1"/>
    <col min="11268" max="11268" width="18.7109375" style="98" customWidth="1"/>
    <col min="11269" max="11269" width="29.7109375" style="98" customWidth="1"/>
    <col min="11270" max="11270" width="13.42578125" style="98" customWidth="1"/>
    <col min="11271" max="11271" width="13.85546875" style="98" customWidth="1"/>
    <col min="11272" max="11276" width="16.5703125" style="98" customWidth="1"/>
    <col min="11277" max="11277" width="20.5703125" style="98" customWidth="1"/>
    <col min="11278" max="11278" width="21.140625" style="98" customWidth="1"/>
    <col min="11279" max="11279" width="9.5703125" style="98" customWidth="1"/>
    <col min="11280" max="11280" width="0.42578125" style="98" customWidth="1"/>
    <col min="11281" max="11287" width="6.42578125" style="98" customWidth="1"/>
    <col min="11288" max="11516" width="11.42578125" style="98"/>
    <col min="11517" max="11517" width="1" style="98" customWidth="1"/>
    <col min="11518" max="11518" width="4.28515625" style="98" customWidth="1"/>
    <col min="11519" max="11519" width="34.7109375" style="98" customWidth="1"/>
    <col min="11520" max="11520" width="0" style="98" hidden="1" customWidth="1"/>
    <col min="11521" max="11521" width="20" style="98" customWidth="1"/>
    <col min="11522" max="11522" width="20.85546875" style="98" customWidth="1"/>
    <col min="11523" max="11523" width="25" style="98" customWidth="1"/>
    <col min="11524" max="11524" width="18.7109375" style="98" customWidth="1"/>
    <col min="11525" max="11525" width="29.7109375" style="98" customWidth="1"/>
    <col min="11526" max="11526" width="13.42578125" style="98" customWidth="1"/>
    <col min="11527" max="11527" width="13.85546875" style="98" customWidth="1"/>
    <col min="11528" max="11532" width="16.5703125" style="98" customWidth="1"/>
    <col min="11533" max="11533" width="20.5703125" style="98" customWidth="1"/>
    <col min="11534" max="11534" width="21.140625" style="98" customWidth="1"/>
    <col min="11535" max="11535" width="9.5703125" style="98" customWidth="1"/>
    <col min="11536" max="11536" width="0.42578125" style="98" customWidth="1"/>
    <col min="11537" max="11543" width="6.42578125" style="98" customWidth="1"/>
    <col min="11544" max="11772" width="11.42578125" style="98"/>
    <col min="11773" max="11773" width="1" style="98" customWidth="1"/>
    <col min="11774" max="11774" width="4.28515625" style="98" customWidth="1"/>
    <col min="11775" max="11775" width="34.7109375" style="98" customWidth="1"/>
    <col min="11776" max="11776" width="0" style="98" hidden="1" customWidth="1"/>
    <col min="11777" max="11777" width="20" style="98" customWidth="1"/>
    <col min="11778" max="11778" width="20.85546875" style="98" customWidth="1"/>
    <col min="11779" max="11779" width="25" style="98" customWidth="1"/>
    <col min="11780" max="11780" width="18.7109375" style="98" customWidth="1"/>
    <col min="11781" max="11781" width="29.7109375" style="98" customWidth="1"/>
    <col min="11782" max="11782" width="13.42578125" style="98" customWidth="1"/>
    <col min="11783" max="11783" width="13.85546875" style="98" customWidth="1"/>
    <col min="11784" max="11788" width="16.5703125" style="98" customWidth="1"/>
    <col min="11789" max="11789" width="20.5703125" style="98" customWidth="1"/>
    <col min="11790" max="11790" width="21.140625" style="98" customWidth="1"/>
    <col min="11791" max="11791" width="9.5703125" style="98" customWidth="1"/>
    <col min="11792" max="11792" width="0.42578125" style="98" customWidth="1"/>
    <col min="11793" max="11799" width="6.42578125" style="98" customWidth="1"/>
    <col min="11800" max="12028" width="11.42578125" style="98"/>
    <col min="12029" max="12029" width="1" style="98" customWidth="1"/>
    <col min="12030" max="12030" width="4.28515625" style="98" customWidth="1"/>
    <col min="12031" max="12031" width="34.7109375" style="98" customWidth="1"/>
    <col min="12032" max="12032" width="0" style="98" hidden="1" customWidth="1"/>
    <col min="12033" max="12033" width="20" style="98" customWidth="1"/>
    <col min="12034" max="12034" width="20.85546875" style="98" customWidth="1"/>
    <col min="12035" max="12035" width="25" style="98" customWidth="1"/>
    <col min="12036" max="12036" width="18.7109375" style="98" customWidth="1"/>
    <col min="12037" max="12037" width="29.7109375" style="98" customWidth="1"/>
    <col min="12038" max="12038" width="13.42578125" style="98" customWidth="1"/>
    <col min="12039" max="12039" width="13.85546875" style="98" customWidth="1"/>
    <col min="12040" max="12044" width="16.5703125" style="98" customWidth="1"/>
    <col min="12045" max="12045" width="20.5703125" style="98" customWidth="1"/>
    <col min="12046" max="12046" width="21.140625" style="98" customWidth="1"/>
    <col min="12047" max="12047" width="9.5703125" style="98" customWidth="1"/>
    <col min="12048" max="12048" width="0.42578125" style="98" customWidth="1"/>
    <col min="12049" max="12055" width="6.42578125" style="98" customWidth="1"/>
    <col min="12056" max="12284" width="11.42578125" style="98"/>
    <col min="12285" max="12285" width="1" style="98" customWidth="1"/>
    <col min="12286" max="12286" width="4.28515625" style="98" customWidth="1"/>
    <col min="12287" max="12287" width="34.7109375" style="98" customWidth="1"/>
    <col min="12288" max="12288" width="0" style="98" hidden="1" customWidth="1"/>
    <col min="12289" max="12289" width="20" style="98" customWidth="1"/>
    <col min="12290" max="12290" width="20.85546875" style="98" customWidth="1"/>
    <col min="12291" max="12291" width="25" style="98" customWidth="1"/>
    <col min="12292" max="12292" width="18.7109375" style="98" customWidth="1"/>
    <col min="12293" max="12293" width="29.7109375" style="98" customWidth="1"/>
    <col min="12294" max="12294" width="13.42578125" style="98" customWidth="1"/>
    <col min="12295" max="12295" width="13.85546875" style="98" customWidth="1"/>
    <col min="12296" max="12300" width="16.5703125" style="98" customWidth="1"/>
    <col min="12301" max="12301" width="20.5703125" style="98" customWidth="1"/>
    <col min="12302" max="12302" width="21.140625" style="98" customWidth="1"/>
    <col min="12303" max="12303" width="9.5703125" style="98" customWidth="1"/>
    <col min="12304" max="12304" width="0.42578125" style="98" customWidth="1"/>
    <col min="12305" max="12311" width="6.42578125" style="98" customWidth="1"/>
    <col min="12312" max="12540" width="11.42578125" style="98"/>
    <col min="12541" max="12541" width="1" style="98" customWidth="1"/>
    <col min="12542" max="12542" width="4.28515625" style="98" customWidth="1"/>
    <col min="12543" max="12543" width="34.7109375" style="98" customWidth="1"/>
    <col min="12544" max="12544" width="0" style="98" hidden="1" customWidth="1"/>
    <col min="12545" max="12545" width="20" style="98" customWidth="1"/>
    <col min="12546" max="12546" width="20.85546875" style="98" customWidth="1"/>
    <col min="12547" max="12547" width="25" style="98" customWidth="1"/>
    <col min="12548" max="12548" width="18.7109375" style="98" customWidth="1"/>
    <col min="12549" max="12549" width="29.7109375" style="98" customWidth="1"/>
    <col min="12550" max="12550" width="13.42578125" style="98" customWidth="1"/>
    <col min="12551" max="12551" width="13.85546875" style="98" customWidth="1"/>
    <col min="12552" max="12556" width="16.5703125" style="98" customWidth="1"/>
    <col min="12557" max="12557" width="20.5703125" style="98" customWidth="1"/>
    <col min="12558" max="12558" width="21.140625" style="98" customWidth="1"/>
    <col min="12559" max="12559" width="9.5703125" style="98" customWidth="1"/>
    <col min="12560" max="12560" width="0.42578125" style="98" customWidth="1"/>
    <col min="12561" max="12567" width="6.42578125" style="98" customWidth="1"/>
    <col min="12568" max="12796" width="11.42578125" style="98"/>
    <col min="12797" max="12797" width="1" style="98" customWidth="1"/>
    <col min="12798" max="12798" width="4.28515625" style="98" customWidth="1"/>
    <col min="12799" max="12799" width="34.7109375" style="98" customWidth="1"/>
    <col min="12800" max="12800" width="0" style="98" hidden="1" customWidth="1"/>
    <col min="12801" max="12801" width="20" style="98" customWidth="1"/>
    <col min="12802" max="12802" width="20.85546875" style="98" customWidth="1"/>
    <col min="12803" max="12803" width="25" style="98" customWidth="1"/>
    <col min="12804" max="12804" width="18.7109375" style="98" customWidth="1"/>
    <col min="12805" max="12805" width="29.7109375" style="98" customWidth="1"/>
    <col min="12806" max="12806" width="13.42578125" style="98" customWidth="1"/>
    <col min="12807" max="12807" width="13.85546875" style="98" customWidth="1"/>
    <col min="12808" max="12812" width="16.5703125" style="98" customWidth="1"/>
    <col min="12813" max="12813" width="20.5703125" style="98" customWidth="1"/>
    <col min="12814" max="12814" width="21.140625" style="98" customWidth="1"/>
    <col min="12815" max="12815" width="9.5703125" style="98" customWidth="1"/>
    <col min="12816" max="12816" width="0.42578125" style="98" customWidth="1"/>
    <col min="12817" max="12823" width="6.42578125" style="98" customWidth="1"/>
    <col min="12824" max="13052" width="11.42578125" style="98"/>
    <col min="13053" max="13053" width="1" style="98" customWidth="1"/>
    <col min="13054" max="13054" width="4.28515625" style="98" customWidth="1"/>
    <col min="13055" max="13055" width="34.7109375" style="98" customWidth="1"/>
    <col min="13056" max="13056" width="0" style="98" hidden="1" customWidth="1"/>
    <col min="13057" max="13057" width="20" style="98" customWidth="1"/>
    <col min="13058" max="13058" width="20.85546875" style="98" customWidth="1"/>
    <col min="13059" max="13059" width="25" style="98" customWidth="1"/>
    <col min="13060" max="13060" width="18.7109375" style="98" customWidth="1"/>
    <col min="13061" max="13061" width="29.7109375" style="98" customWidth="1"/>
    <col min="13062" max="13062" width="13.42578125" style="98" customWidth="1"/>
    <col min="13063" max="13063" width="13.85546875" style="98" customWidth="1"/>
    <col min="13064" max="13068" width="16.5703125" style="98" customWidth="1"/>
    <col min="13069" max="13069" width="20.5703125" style="98" customWidth="1"/>
    <col min="13070" max="13070" width="21.140625" style="98" customWidth="1"/>
    <col min="13071" max="13071" width="9.5703125" style="98" customWidth="1"/>
    <col min="13072" max="13072" width="0.42578125" style="98" customWidth="1"/>
    <col min="13073" max="13079" width="6.42578125" style="98" customWidth="1"/>
    <col min="13080" max="13308" width="11.42578125" style="98"/>
    <col min="13309" max="13309" width="1" style="98" customWidth="1"/>
    <col min="13310" max="13310" width="4.28515625" style="98" customWidth="1"/>
    <col min="13311" max="13311" width="34.7109375" style="98" customWidth="1"/>
    <col min="13312" max="13312" width="0" style="98" hidden="1" customWidth="1"/>
    <col min="13313" max="13313" width="20" style="98" customWidth="1"/>
    <col min="13314" max="13314" width="20.85546875" style="98" customWidth="1"/>
    <col min="13315" max="13315" width="25" style="98" customWidth="1"/>
    <col min="13316" max="13316" width="18.7109375" style="98" customWidth="1"/>
    <col min="13317" max="13317" width="29.7109375" style="98" customWidth="1"/>
    <col min="13318" max="13318" width="13.42578125" style="98" customWidth="1"/>
    <col min="13319" max="13319" width="13.85546875" style="98" customWidth="1"/>
    <col min="13320" max="13324" width="16.5703125" style="98" customWidth="1"/>
    <col min="13325" max="13325" width="20.5703125" style="98" customWidth="1"/>
    <col min="13326" max="13326" width="21.140625" style="98" customWidth="1"/>
    <col min="13327" max="13327" width="9.5703125" style="98" customWidth="1"/>
    <col min="13328" max="13328" width="0.42578125" style="98" customWidth="1"/>
    <col min="13329" max="13335" width="6.42578125" style="98" customWidth="1"/>
    <col min="13336" max="13564" width="11.42578125" style="98"/>
    <col min="13565" max="13565" width="1" style="98" customWidth="1"/>
    <col min="13566" max="13566" width="4.28515625" style="98" customWidth="1"/>
    <col min="13567" max="13567" width="34.7109375" style="98" customWidth="1"/>
    <col min="13568" max="13568" width="0" style="98" hidden="1" customWidth="1"/>
    <col min="13569" max="13569" width="20" style="98" customWidth="1"/>
    <col min="13570" max="13570" width="20.85546875" style="98" customWidth="1"/>
    <col min="13571" max="13571" width="25" style="98" customWidth="1"/>
    <col min="13572" max="13572" width="18.7109375" style="98" customWidth="1"/>
    <col min="13573" max="13573" width="29.7109375" style="98" customWidth="1"/>
    <col min="13574" max="13574" width="13.42578125" style="98" customWidth="1"/>
    <col min="13575" max="13575" width="13.85546875" style="98" customWidth="1"/>
    <col min="13576" max="13580" width="16.5703125" style="98" customWidth="1"/>
    <col min="13581" max="13581" width="20.5703125" style="98" customWidth="1"/>
    <col min="13582" max="13582" width="21.140625" style="98" customWidth="1"/>
    <col min="13583" max="13583" width="9.5703125" style="98" customWidth="1"/>
    <col min="13584" max="13584" width="0.42578125" style="98" customWidth="1"/>
    <col min="13585" max="13591" width="6.42578125" style="98" customWidth="1"/>
    <col min="13592" max="13820" width="11.42578125" style="98"/>
    <col min="13821" max="13821" width="1" style="98" customWidth="1"/>
    <col min="13822" max="13822" width="4.28515625" style="98" customWidth="1"/>
    <col min="13823" max="13823" width="34.7109375" style="98" customWidth="1"/>
    <col min="13824" max="13824" width="0" style="98" hidden="1" customWidth="1"/>
    <col min="13825" max="13825" width="20" style="98" customWidth="1"/>
    <col min="13826" max="13826" width="20.85546875" style="98" customWidth="1"/>
    <col min="13827" max="13827" width="25" style="98" customWidth="1"/>
    <col min="13828" max="13828" width="18.7109375" style="98" customWidth="1"/>
    <col min="13829" max="13829" width="29.7109375" style="98" customWidth="1"/>
    <col min="13830" max="13830" width="13.42578125" style="98" customWidth="1"/>
    <col min="13831" max="13831" width="13.85546875" style="98" customWidth="1"/>
    <col min="13832" max="13836" width="16.5703125" style="98" customWidth="1"/>
    <col min="13837" max="13837" width="20.5703125" style="98" customWidth="1"/>
    <col min="13838" max="13838" width="21.140625" style="98" customWidth="1"/>
    <col min="13839" max="13839" width="9.5703125" style="98" customWidth="1"/>
    <col min="13840" max="13840" width="0.42578125" style="98" customWidth="1"/>
    <col min="13841" max="13847" width="6.42578125" style="98" customWidth="1"/>
    <col min="13848" max="14076" width="11.42578125" style="98"/>
    <col min="14077" max="14077" width="1" style="98" customWidth="1"/>
    <col min="14078" max="14078" width="4.28515625" style="98" customWidth="1"/>
    <col min="14079" max="14079" width="34.7109375" style="98" customWidth="1"/>
    <col min="14080" max="14080" width="0" style="98" hidden="1" customWidth="1"/>
    <col min="14081" max="14081" width="20" style="98" customWidth="1"/>
    <col min="14082" max="14082" width="20.85546875" style="98" customWidth="1"/>
    <col min="14083" max="14083" width="25" style="98" customWidth="1"/>
    <col min="14084" max="14084" width="18.7109375" style="98" customWidth="1"/>
    <col min="14085" max="14085" width="29.7109375" style="98" customWidth="1"/>
    <col min="14086" max="14086" width="13.42578125" style="98" customWidth="1"/>
    <col min="14087" max="14087" width="13.85546875" style="98" customWidth="1"/>
    <col min="14088" max="14092" width="16.5703125" style="98" customWidth="1"/>
    <col min="14093" max="14093" width="20.5703125" style="98" customWidth="1"/>
    <col min="14094" max="14094" width="21.140625" style="98" customWidth="1"/>
    <col min="14095" max="14095" width="9.5703125" style="98" customWidth="1"/>
    <col min="14096" max="14096" width="0.42578125" style="98" customWidth="1"/>
    <col min="14097" max="14103" width="6.42578125" style="98" customWidth="1"/>
    <col min="14104" max="14332" width="11.42578125" style="98"/>
    <col min="14333" max="14333" width="1" style="98" customWidth="1"/>
    <col min="14334" max="14334" width="4.28515625" style="98" customWidth="1"/>
    <col min="14335" max="14335" width="34.7109375" style="98" customWidth="1"/>
    <col min="14336" max="14336" width="0" style="98" hidden="1" customWidth="1"/>
    <col min="14337" max="14337" width="20" style="98" customWidth="1"/>
    <col min="14338" max="14338" width="20.85546875" style="98" customWidth="1"/>
    <col min="14339" max="14339" width="25" style="98" customWidth="1"/>
    <col min="14340" max="14340" width="18.7109375" style="98" customWidth="1"/>
    <col min="14341" max="14341" width="29.7109375" style="98" customWidth="1"/>
    <col min="14342" max="14342" width="13.42578125" style="98" customWidth="1"/>
    <col min="14343" max="14343" width="13.85546875" style="98" customWidth="1"/>
    <col min="14344" max="14348" width="16.5703125" style="98" customWidth="1"/>
    <col min="14349" max="14349" width="20.5703125" style="98" customWidth="1"/>
    <col min="14350" max="14350" width="21.140625" style="98" customWidth="1"/>
    <col min="14351" max="14351" width="9.5703125" style="98" customWidth="1"/>
    <col min="14352" max="14352" width="0.42578125" style="98" customWidth="1"/>
    <col min="14353" max="14359" width="6.42578125" style="98" customWidth="1"/>
    <col min="14360" max="14588" width="11.42578125" style="98"/>
    <col min="14589" max="14589" width="1" style="98" customWidth="1"/>
    <col min="14590" max="14590" width="4.28515625" style="98" customWidth="1"/>
    <col min="14591" max="14591" width="34.7109375" style="98" customWidth="1"/>
    <col min="14592" max="14592" width="0" style="98" hidden="1" customWidth="1"/>
    <col min="14593" max="14593" width="20" style="98" customWidth="1"/>
    <col min="14594" max="14594" width="20.85546875" style="98" customWidth="1"/>
    <col min="14595" max="14595" width="25" style="98" customWidth="1"/>
    <col min="14596" max="14596" width="18.7109375" style="98" customWidth="1"/>
    <col min="14597" max="14597" width="29.7109375" style="98" customWidth="1"/>
    <col min="14598" max="14598" width="13.42578125" style="98" customWidth="1"/>
    <col min="14599" max="14599" width="13.85546875" style="98" customWidth="1"/>
    <col min="14600" max="14604" width="16.5703125" style="98" customWidth="1"/>
    <col min="14605" max="14605" width="20.5703125" style="98" customWidth="1"/>
    <col min="14606" max="14606" width="21.140625" style="98" customWidth="1"/>
    <col min="14607" max="14607" width="9.5703125" style="98" customWidth="1"/>
    <col min="14608" max="14608" width="0.42578125" style="98" customWidth="1"/>
    <col min="14609" max="14615" width="6.42578125" style="98" customWidth="1"/>
    <col min="14616" max="14844" width="11.42578125" style="98"/>
    <col min="14845" max="14845" width="1" style="98" customWidth="1"/>
    <col min="14846" max="14846" width="4.28515625" style="98" customWidth="1"/>
    <col min="14847" max="14847" width="34.7109375" style="98" customWidth="1"/>
    <col min="14848" max="14848" width="0" style="98" hidden="1" customWidth="1"/>
    <col min="14849" max="14849" width="20" style="98" customWidth="1"/>
    <col min="14850" max="14850" width="20.85546875" style="98" customWidth="1"/>
    <col min="14851" max="14851" width="25" style="98" customWidth="1"/>
    <col min="14852" max="14852" width="18.7109375" style="98" customWidth="1"/>
    <col min="14853" max="14853" width="29.7109375" style="98" customWidth="1"/>
    <col min="14854" max="14854" width="13.42578125" style="98" customWidth="1"/>
    <col min="14855" max="14855" width="13.85546875" style="98" customWidth="1"/>
    <col min="14856" max="14860" width="16.5703125" style="98" customWidth="1"/>
    <col min="14861" max="14861" width="20.5703125" style="98" customWidth="1"/>
    <col min="14862" max="14862" width="21.140625" style="98" customWidth="1"/>
    <col min="14863" max="14863" width="9.5703125" style="98" customWidth="1"/>
    <col min="14864" max="14864" width="0.42578125" style="98" customWidth="1"/>
    <col min="14865" max="14871" width="6.42578125" style="98" customWidth="1"/>
    <col min="14872" max="15100" width="11.42578125" style="98"/>
    <col min="15101" max="15101" width="1" style="98" customWidth="1"/>
    <col min="15102" max="15102" width="4.28515625" style="98" customWidth="1"/>
    <col min="15103" max="15103" width="34.7109375" style="98" customWidth="1"/>
    <col min="15104" max="15104" width="0" style="98" hidden="1" customWidth="1"/>
    <col min="15105" max="15105" width="20" style="98" customWidth="1"/>
    <col min="15106" max="15106" width="20.85546875" style="98" customWidth="1"/>
    <col min="15107" max="15107" width="25" style="98" customWidth="1"/>
    <col min="15108" max="15108" width="18.7109375" style="98" customWidth="1"/>
    <col min="15109" max="15109" width="29.7109375" style="98" customWidth="1"/>
    <col min="15110" max="15110" width="13.42578125" style="98" customWidth="1"/>
    <col min="15111" max="15111" width="13.85546875" style="98" customWidth="1"/>
    <col min="15112" max="15116" width="16.5703125" style="98" customWidth="1"/>
    <col min="15117" max="15117" width="20.5703125" style="98" customWidth="1"/>
    <col min="15118" max="15118" width="21.140625" style="98" customWidth="1"/>
    <col min="15119" max="15119" width="9.5703125" style="98" customWidth="1"/>
    <col min="15120" max="15120" width="0.42578125" style="98" customWidth="1"/>
    <col min="15121" max="15127" width="6.42578125" style="98" customWidth="1"/>
    <col min="15128" max="15356" width="11.42578125" style="98"/>
    <col min="15357" max="15357" width="1" style="98" customWidth="1"/>
    <col min="15358" max="15358" width="4.28515625" style="98" customWidth="1"/>
    <col min="15359" max="15359" width="34.7109375" style="98" customWidth="1"/>
    <col min="15360" max="15360" width="0" style="98" hidden="1" customWidth="1"/>
    <col min="15361" max="15361" width="20" style="98" customWidth="1"/>
    <col min="15362" max="15362" width="20.85546875" style="98" customWidth="1"/>
    <col min="15363" max="15363" width="25" style="98" customWidth="1"/>
    <col min="15364" max="15364" width="18.7109375" style="98" customWidth="1"/>
    <col min="15365" max="15365" width="29.7109375" style="98" customWidth="1"/>
    <col min="15366" max="15366" width="13.42578125" style="98" customWidth="1"/>
    <col min="15367" max="15367" width="13.85546875" style="98" customWidth="1"/>
    <col min="15368" max="15372" width="16.5703125" style="98" customWidth="1"/>
    <col min="15373" max="15373" width="20.5703125" style="98" customWidth="1"/>
    <col min="15374" max="15374" width="21.140625" style="98" customWidth="1"/>
    <col min="15375" max="15375" width="9.5703125" style="98" customWidth="1"/>
    <col min="15376" max="15376" width="0.42578125" style="98" customWidth="1"/>
    <col min="15377" max="15383" width="6.42578125" style="98" customWidth="1"/>
    <col min="15384" max="15612" width="11.42578125" style="98"/>
    <col min="15613" max="15613" width="1" style="98" customWidth="1"/>
    <col min="15614" max="15614" width="4.28515625" style="98" customWidth="1"/>
    <col min="15615" max="15615" width="34.7109375" style="98" customWidth="1"/>
    <col min="15616" max="15616" width="0" style="98" hidden="1" customWidth="1"/>
    <col min="15617" max="15617" width="20" style="98" customWidth="1"/>
    <col min="15618" max="15618" width="20.85546875" style="98" customWidth="1"/>
    <col min="15619" max="15619" width="25" style="98" customWidth="1"/>
    <col min="15620" max="15620" width="18.7109375" style="98" customWidth="1"/>
    <col min="15621" max="15621" width="29.7109375" style="98" customWidth="1"/>
    <col min="15622" max="15622" width="13.42578125" style="98" customWidth="1"/>
    <col min="15623" max="15623" width="13.85546875" style="98" customWidth="1"/>
    <col min="15624" max="15628" width="16.5703125" style="98" customWidth="1"/>
    <col min="15629" max="15629" width="20.5703125" style="98" customWidth="1"/>
    <col min="15630" max="15630" width="21.140625" style="98" customWidth="1"/>
    <col min="15631" max="15631" width="9.5703125" style="98" customWidth="1"/>
    <col min="15632" max="15632" width="0.42578125" style="98" customWidth="1"/>
    <col min="15633" max="15639" width="6.42578125" style="98" customWidth="1"/>
    <col min="15640" max="15868" width="11.42578125" style="98"/>
    <col min="15869" max="15869" width="1" style="98" customWidth="1"/>
    <col min="15870" max="15870" width="4.28515625" style="98" customWidth="1"/>
    <col min="15871" max="15871" width="34.7109375" style="98" customWidth="1"/>
    <col min="15872" max="15872" width="0" style="98" hidden="1" customWidth="1"/>
    <col min="15873" max="15873" width="20" style="98" customWidth="1"/>
    <col min="15874" max="15874" width="20.85546875" style="98" customWidth="1"/>
    <col min="15875" max="15875" width="25" style="98" customWidth="1"/>
    <col min="15876" max="15876" width="18.7109375" style="98" customWidth="1"/>
    <col min="15877" max="15877" width="29.7109375" style="98" customWidth="1"/>
    <col min="15878" max="15878" width="13.42578125" style="98" customWidth="1"/>
    <col min="15879" max="15879" width="13.85546875" style="98" customWidth="1"/>
    <col min="15880" max="15884" width="16.5703125" style="98" customWidth="1"/>
    <col min="15885" max="15885" width="20.5703125" style="98" customWidth="1"/>
    <col min="15886" max="15886" width="21.140625" style="98" customWidth="1"/>
    <col min="15887" max="15887" width="9.5703125" style="98" customWidth="1"/>
    <col min="15888" max="15888" width="0.42578125" style="98" customWidth="1"/>
    <col min="15889" max="15895" width="6.42578125" style="98" customWidth="1"/>
    <col min="15896" max="16124" width="11.42578125" style="98"/>
    <col min="16125" max="16125" width="1" style="98" customWidth="1"/>
    <col min="16126" max="16126" width="4.28515625" style="98" customWidth="1"/>
    <col min="16127" max="16127" width="34.7109375" style="98" customWidth="1"/>
    <col min="16128" max="16128" width="0" style="98" hidden="1" customWidth="1"/>
    <col min="16129" max="16129" width="20" style="98" customWidth="1"/>
    <col min="16130" max="16130" width="20.85546875" style="98" customWidth="1"/>
    <col min="16131" max="16131" width="25" style="98" customWidth="1"/>
    <col min="16132" max="16132" width="18.7109375" style="98" customWidth="1"/>
    <col min="16133" max="16133" width="29.7109375" style="98" customWidth="1"/>
    <col min="16134" max="16134" width="13.42578125" style="98" customWidth="1"/>
    <col min="16135" max="16135" width="13.85546875" style="98" customWidth="1"/>
    <col min="16136" max="16140" width="16.5703125" style="98" customWidth="1"/>
    <col min="16141" max="16141" width="20.5703125" style="98" customWidth="1"/>
    <col min="16142" max="16142" width="21.140625" style="98" customWidth="1"/>
    <col min="16143" max="16143" width="9.5703125" style="98" customWidth="1"/>
    <col min="16144" max="16144" width="0.42578125" style="98" customWidth="1"/>
    <col min="16145" max="16151" width="6.42578125" style="98" customWidth="1"/>
    <col min="16152" max="16372" width="11.42578125" style="98"/>
    <col min="16373" max="16384" width="11.42578125" style="98" customWidth="1"/>
  </cols>
  <sheetData>
    <row r="1" spans="2:18" x14ac:dyDescent="0.25">
      <c r="B1" s="271" t="s">
        <v>222</v>
      </c>
      <c r="C1" s="271"/>
      <c r="D1" s="271"/>
      <c r="E1" s="271"/>
      <c r="F1" s="271"/>
      <c r="G1" s="271"/>
      <c r="H1" s="271"/>
      <c r="I1" s="271"/>
      <c r="J1" s="271"/>
      <c r="K1" s="271"/>
      <c r="L1" s="271"/>
      <c r="M1" s="271"/>
      <c r="N1" s="271"/>
      <c r="O1" s="271"/>
      <c r="P1" s="271"/>
      <c r="Q1" s="271"/>
      <c r="R1" s="271"/>
    </row>
    <row r="2" spans="2:18" x14ac:dyDescent="0.25">
      <c r="B2" s="96" t="s">
        <v>56</v>
      </c>
      <c r="C2" s="97"/>
      <c r="D2" s="97"/>
      <c r="E2" s="97"/>
      <c r="F2" s="97"/>
      <c r="G2" s="97"/>
      <c r="H2" s="97"/>
      <c r="I2" s="97"/>
      <c r="J2" s="97"/>
      <c r="K2" s="97"/>
      <c r="L2" s="97"/>
      <c r="M2" s="97"/>
      <c r="N2" s="97"/>
      <c r="O2" s="97"/>
      <c r="P2" s="97"/>
      <c r="Q2" s="97"/>
    </row>
    <row r="4" spans="2:18" x14ac:dyDescent="0.25">
      <c r="B4" s="96" t="s">
        <v>44</v>
      </c>
      <c r="C4" s="97"/>
      <c r="D4" s="97"/>
      <c r="E4" s="97"/>
      <c r="F4" s="97"/>
      <c r="G4" s="97"/>
      <c r="H4" s="97"/>
      <c r="I4" s="97"/>
      <c r="J4" s="97"/>
      <c r="K4" s="97"/>
      <c r="L4" s="97"/>
      <c r="M4" s="97"/>
      <c r="N4" s="97"/>
      <c r="O4" s="97"/>
      <c r="P4" s="97"/>
      <c r="Q4" s="97"/>
    </row>
    <row r="5" spans="2:18" ht="24" thickBot="1" x14ac:dyDescent="0.3"/>
    <row r="6" spans="2:18" ht="24" thickBot="1" x14ac:dyDescent="0.3">
      <c r="B6" s="99" t="s">
        <v>4</v>
      </c>
      <c r="C6" s="100" t="s">
        <v>183</v>
      </c>
      <c r="D6" s="100"/>
      <c r="E6" s="100"/>
      <c r="F6" s="100"/>
      <c r="G6" s="100"/>
      <c r="H6" s="100"/>
      <c r="I6" s="100"/>
      <c r="J6" s="100"/>
      <c r="K6" s="100"/>
      <c r="L6" s="100"/>
      <c r="M6" s="100"/>
      <c r="N6" s="100"/>
      <c r="O6" s="101"/>
    </row>
    <row r="7" spans="2:18" ht="24" thickBot="1" x14ac:dyDescent="0.3">
      <c r="B7" s="99" t="s">
        <v>157</v>
      </c>
      <c r="C7" s="102" t="s">
        <v>179</v>
      </c>
      <c r="D7" s="102"/>
      <c r="E7" s="102"/>
      <c r="F7" s="102"/>
      <c r="G7" s="102"/>
      <c r="H7" s="102"/>
      <c r="I7" s="102"/>
      <c r="J7" s="102"/>
      <c r="K7" s="102"/>
      <c r="L7" s="102"/>
      <c r="M7" s="102"/>
      <c r="N7" s="102"/>
      <c r="O7" s="103"/>
    </row>
    <row r="8" spans="2:18" ht="24" thickBot="1" x14ac:dyDescent="0.3">
      <c r="B8" s="99" t="s">
        <v>5</v>
      </c>
      <c r="C8" s="100"/>
      <c r="D8" s="100"/>
      <c r="E8" s="100"/>
      <c r="F8" s="100"/>
      <c r="G8" s="100"/>
      <c r="H8" s="100"/>
      <c r="I8" s="100"/>
      <c r="J8" s="100"/>
      <c r="K8" s="100"/>
      <c r="L8" s="100"/>
      <c r="M8" s="100"/>
      <c r="N8" s="100"/>
      <c r="O8" s="101"/>
    </row>
    <row r="9" spans="2:18" ht="24" thickBot="1" x14ac:dyDescent="0.3">
      <c r="B9" s="99" t="s">
        <v>6</v>
      </c>
      <c r="C9" s="100"/>
      <c r="D9" s="100"/>
      <c r="E9" s="100"/>
      <c r="F9" s="100"/>
      <c r="G9" s="100"/>
      <c r="H9" s="100"/>
      <c r="I9" s="100"/>
      <c r="J9" s="100"/>
      <c r="K9" s="100"/>
      <c r="L9" s="100"/>
      <c r="M9" s="100"/>
      <c r="N9" s="100"/>
      <c r="O9" s="101"/>
    </row>
    <row r="10" spans="2:18" ht="24" thickBot="1" x14ac:dyDescent="0.3">
      <c r="B10" s="99" t="s">
        <v>7</v>
      </c>
      <c r="C10" s="100"/>
      <c r="D10" s="100"/>
      <c r="E10" s="100"/>
      <c r="F10" s="100"/>
      <c r="G10" s="100"/>
      <c r="H10" s="100"/>
      <c r="I10" s="100"/>
      <c r="J10" s="100"/>
      <c r="K10" s="100"/>
      <c r="L10" s="100"/>
      <c r="M10" s="100"/>
      <c r="N10" s="100"/>
      <c r="O10" s="101"/>
    </row>
    <row r="11" spans="2:18" ht="24" thickBot="1" x14ac:dyDescent="0.3">
      <c r="B11" s="99" t="s">
        <v>8</v>
      </c>
      <c r="C11" s="104" t="s">
        <v>180</v>
      </c>
      <c r="D11" s="104"/>
      <c r="E11" s="105"/>
      <c r="F11" s="106"/>
      <c r="G11" s="106"/>
      <c r="H11" s="106"/>
      <c r="I11" s="106"/>
      <c r="J11" s="106"/>
      <c r="K11" s="106"/>
      <c r="L11" s="106"/>
      <c r="M11" s="106"/>
      <c r="N11" s="106"/>
      <c r="O11" s="107"/>
    </row>
    <row r="12" spans="2:18" ht="24" thickBot="1" x14ac:dyDescent="0.3">
      <c r="B12" s="108" t="s">
        <v>9</v>
      </c>
      <c r="C12" s="109" t="s">
        <v>181</v>
      </c>
      <c r="D12" s="110"/>
      <c r="E12" s="110"/>
      <c r="F12" s="110"/>
      <c r="G12" s="110"/>
      <c r="H12" s="110"/>
      <c r="I12" s="110"/>
      <c r="J12" s="110"/>
      <c r="K12" s="110"/>
      <c r="L12" s="110"/>
      <c r="M12" s="110"/>
      <c r="N12" s="110"/>
      <c r="O12" s="111"/>
    </row>
    <row r="13" spans="2:18" x14ac:dyDescent="0.25">
      <c r="B13" s="112"/>
      <c r="C13" s="113"/>
      <c r="D13" s="114"/>
      <c r="E13" s="114"/>
      <c r="F13" s="114"/>
      <c r="G13" s="114"/>
      <c r="H13" s="114"/>
      <c r="I13" s="115"/>
      <c r="J13" s="115"/>
      <c r="K13" s="115"/>
      <c r="L13" s="115"/>
      <c r="M13" s="115"/>
      <c r="N13" s="115"/>
      <c r="O13" s="114"/>
    </row>
    <row r="14" spans="2:18" x14ac:dyDescent="0.25">
      <c r="I14" s="115"/>
      <c r="J14" s="115"/>
      <c r="K14" s="115"/>
      <c r="L14" s="115"/>
      <c r="M14" s="115"/>
      <c r="N14" s="115"/>
      <c r="O14" s="116"/>
    </row>
    <row r="15" spans="2:18" x14ac:dyDescent="0.25">
      <c r="I15" s="115"/>
      <c r="J15" s="115"/>
      <c r="K15" s="115"/>
      <c r="L15" s="115"/>
      <c r="M15" s="115"/>
      <c r="N15" s="115"/>
      <c r="O15" s="116"/>
    </row>
    <row r="16" spans="2:18" ht="45.75" customHeight="1" x14ac:dyDescent="0.25">
      <c r="B16" s="117" t="s">
        <v>158</v>
      </c>
      <c r="C16" s="117"/>
      <c r="D16" s="118" t="s">
        <v>12</v>
      </c>
      <c r="E16" s="118" t="s">
        <v>13</v>
      </c>
      <c r="F16" s="118" t="s">
        <v>28</v>
      </c>
      <c r="G16" s="119"/>
      <c r="H16" s="119"/>
      <c r="I16" s="119"/>
      <c r="J16" s="119"/>
      <c r="K16" s="119"/>
      <c r="L16" s="119"/>
      <c r="M16" s="116"/>
    </row>
    <row r="17" spans="1:22" x14ac:dyDescent="0.25">
      <c r="B17" s="117"/>
      <c r="C17" s="117"/>
      <c r="D17" s="118">
        <v>11</v>
      </c>
      <c r="E17" s="120">
        <v>208828100</v>
      </c>
      <c r="F17" s="121">
        <v>100</v>
      </c>
      <c r="G17" s="122"/>
      <c r="H17" s="122"/>
      <c r="I17" s="122"/>
      <c r="J17" s="122"/>
      <c r="K17" s="122"/>
      <c r="L17" s="122"/>
      <c r="M17" s="116"/>
    </row>
    <row r="18" spans="1:22" x14ac:dyDescent="0.25">
      <c r="B18" s="117"/>
      <c r="C18" s="117"/>
      <c r="D18" s="118">
        <v>11</v>
      </c>
      <c r="E18" s="120">
        <v>1337088166</v>
      </c>
      <c r="F18" s="121">
        <v>503</v>
      </c>
      <c r="G18" s="122"/>
      <c r="H18" s="122"/>
      <c r="I18" s="122"/>
      <c r="J18" s="122"/>
      <c r="K18" s="122"/>
      <c r="L18" s="122"/>
      <c r="M18" s="116"/>
    </row>
    <row r="19" spans="1:22" x14ac:dyDescent="0.25">
      <c r="B19" s="117"/>
      <c r="C19" s="117"/>
      <c r="D19" s="118"/>
      <c r="E19" s="120"/>
      <c r="F19" s="121"/>
      <c r="G19" s="122"/>
      <c r="H19" s="122"/>
      <c r="I19" s="122"/>
      <c r="J19" s="122"/>
      <c r="K19" s="122"/>
      <c r="L19" s="122"/>
      <c r="M19" s="116"/>
    </row>
    <row r="20" spans="1:22" x14ac:dyDescent="0.25">
      <c r="B20" s="117"/>
      <c r="C20" s="117"/>
      <c r="D20" s="118"/>
      <c r="E20" s="123"/>
      <c r="F20" s="121"/>
      <c r="G20" s="122"/>
      <c r="H20" s="122"/>
      <c r="I20" s="122"/>
      <c r="J20" s="122"/>
      <c r="K20" s="122"/>
      <c r="L20" s="122"/>
      <c r="M20" s="124"/>
    </row>
    <row r="21" spans="1:22" x14ac:dyDescent="0.25">
      <c r="B21" s="117"/>
      <c r="C21" s="117"/>
      <c r="D21" s="118"/>
      <c r="E21" s="123"/>
      <c r="F21" s="121"/>
      <c r="G21" s="125"/>
      <c r="H21" s="125"/>
      <c r="I21" s="125"/>
      <c r="J21" s="125"/>
      <c r="K21" s="125"/>
      <c r="L21" s="125"/>
      <c r="M21" s="124"/>
    </row>
    <row r="22" spans="1:22" x14ac:dyDescent="0.25">
      <c r="B22" s="117"/>
      <c r="C22" s="117"/>
      <c r="D22" s="118"/>
      <c r="E22" s="123"/>
      <c r="F22" s="121"/>
      <c r="G22" s="115"/>
      <c r="H22" s="115"/>
      <c r="I22" s="115"/>
      <c r="J22" s="115"/>
      <c r="K22" s="115"/>
      <c r="L22" s="115"/>
      <c r="M22" s="124"/>
    </row>
    <row r="23" spans="1:22" x14ac:dyDescent="0.25">
      <c r="B23" s="117"/>
      <c r="C23" s="117"/>
      <c r="D23" s="118"/>
      <c r="E23" s="123"/>
      <c r="F23" s="121"/>
      <c r="G23" s="115"/>
      <c r="H23" s="115"/>
      <c r="I23" s="115"/>
      <c r="J23" s="115"/>
      <c r="K23" s="115"/>
      <c r="L23" s="115"/>
      <c r="M23" s="124"/>
    </row>
    <row r="24" spans="1:22" ht="24" thickBot="1" x14ac:dyDescent="0.3">
      <c r="B24" s="126" t="s">
        <v>14</v>
      </c>
      <c r="C24" s="127"/>
      <c r="D24" s="118"/>
      <c r="E24" s="120">
        <f>SUM(E17:E23)</f>
        <v>1545916266</v>
      </c>
      <c r="F24" s="121">
        <f>SUM(F17:F23)</f>
        <v>603</v>
      </c>
      <c r="G24" s="115"/>
      <c r="H24" s="115"/>
      <c r="I24" s="115"/>
      <c r="J24" s="115"/>
      <c r="K24" s="115"/>
      <c r="L24" s="115"/>
      <c r="M24" s="124"/>
    </row>
    <row r="25" spans="1:22" ht="93.75" thickBot="1" x14ac:dyDescent="0.3">
      <c r="A25" s="128"/>
      <c r="B25" s="129" t="s">
        <v>15</v>
      </c>
      <c r="C25" s="129" t="s">
        <v>98</v>
      </c>
      <c r="E25" s="119"/>
      <c r="F25" s="119"/>
      <c r="G25" s="119"/>
      <c r="H25" s="119"/>
      <c r="I25" s="130"/>
      <c r="J25" s="130"/>
      <c r="K25" s="130"/>
      <c r="L25" s="130"/>
      <c r="M25" s="130"/>
      <c r="N25" s="130"/>
    </row>
    <row r="26" spans="1:22" ht="24" thickBot="1" x14ac:dyDescent="0.3">
      <c r="A26" s="131"/>
      <c r="C26" s="132">
        <f>80%*F24</f>
        <v>482.40000000000003</v>
      </c>
      <c r="D26" s="133"/>
      <c r="E26" s="134"/>
      <c r="F26" s="134"/>
      <c r="G26" s="134"/>
      <c r="H26" s="135"/>
      <c r="I26" s="135"/>
      <c r="J26" s="135"/>
      <c r="K26" s="135"/>
      <c r="L26" s="135"/>
      <c r="M26" s="135"/>
    </row>
    <row r="27" spans="1:22" x14ac:dyDescent="0.25">
      <c r="A27" s="136"/>
      <c r="C27" s="137"/>
      <c r="D27" s="122"/>
      <c r="E27" s="138"/>
      <c r="F27" s="134"/>
      <c r="G27" s="134"/>
      <c r="H27" s="134"/>
      <c r="I27" s="135"/>
      <c r="J27" s="135"/>
      <c r="K27" s="135"/>
      <c r="L27" s="135"/>
      <c r="M27" s="135"/>
      <c r="N27" s="135"/>
    </row>
    <row r="28" spans="1:22" x14ac:dyDescent="0.25">
      <c r="A28" s="136"/>
      <c r="C28" s="137"/>
      <c r="D28" s="122"/>
      <c r="E28" s="138"/>
      <c r="F28" s="134"/>
      <c r="G28" s="134"/>
      <c r="H28" s="134"/>
      <c r="I28" s="135"/>
      <c r="J28" s="135"/>
      <c r="K28" s="135"/>
      <c r="L28" s="135"/>
      <c r="M28" s="135"/>
      <c r="N28" s="135"/>
    </row>
    <row r="29" spans="1:22" ht="73.5" customHeight="1" thickBot="1" x14ac:dyDescent="0.3">
      <c r="N29" s="139" t="s">
        <v>34</v>
      </c>
      <c r="O29" s="139"/>
    </row>
    <row r="30" spans="1:22" x14ac:dyDescent="0.25">
      <c r="B30" s="140" t="s">
        <v>29</v>
      </c>
      <c r="H30" s="141"/>
      <c r="L30" s="141" t="s">
        <v>167</v>
      </c>
      <c r="M30" s="141"/>
      <c r="N30" s="142"/>
      <c r="O30" s="142"/>
    </row>
    <row r="31" spans="1:22" ht="24" thickBot="1" x14ac:dyDescent="0.3">
      <c r="H31" s="143"/>
      <c r="L31" s="143"/>
      <c r="M31" s="143"/>
      <c r="S31" s="269">
        <v>41912</v>
      </c>
      <c r="T31" s="269">
        <v>40141</v>
      </c>
    </row>
    <row r="32" spans="1:22" s="115" customFormat="1" ht="109.5" customHeight="1" x14ac:dyDescent="0.25">
      <c r="B32" s="145" t="s">
        <v>143</v>
      </c>
      <c r="C32" s="145" t="s">
        <v>144</v>
      </c>
      <c r="D32" s="145" t="s">
        <v>145</v>
      </c>
      <c r="E32" s="145" t="s">
        <v>42</v>
      </c>
      <c r="F32" s="145" t="s">
        <v>164</v>
      </c>
      <c r="G32" s="145" t="s">
        <v>99</v>
      </c>
      <c r="H32" s="145" t="s">
        <v>161</v>
      </c>
      <c r="I32" s="145" t="s">
        <v>162</v>
      </c>
      <c r="J32" s="145" t="s">
        <v>159</v>
      </c>
      <c r="K32" s="145" t="s">
        <v>30</v>
      </c>
      <c r="L32" s="145" t="s">
        <v>54</v>
      </c>
      <c r="M32" s="145" t="s">
        <v>20</v>
      </c>
      <c r="N32" s="146" t="s">
        <v>26</v>
      </c>
      <c r="O32" s="145" t="s">
        <v>146</v>
      </c>
      <c r="P32" s="145" t="s">
        <v>35</v>
      </c>
      <c r="Q32" s="147" t="s">
        <v>11</v>
      </c>
      <c r="R32" s="147" t="s">
        <v>19</v>
      </c>
      <c r="S32" s="270" t="s">
        <v>160</v>
      </c>
      <c r="T32" s="270" t="s">
        <v>163</v>
      </c>
      <c r="U32" s="270" t="s">
        <v>165</v>
      </c>
      <c r="V32" s="270" t="s">
        <v>166</v>
      </c>
    </row>
    <row r="33" spans="1:26" s="159" customFormat="1" ht="130.5" customHeight="1" x14ac:dyDescent="0.25">
      <c r="A33" s="148">
        <v>1</v>
      </c>
      <c r="B33" s="149" t="s">
        <v>182</v>
      </c>
      <c r="C33" s="150" t="s">
        <v>184</v>
      </c>
      <c r="D33" s="149" t="s">
        <v>185</v>
      </c>
      <c r="E33" s="151" t="s">
        <v>186</v>
      </c>
      <c r="F33" s="150" t="s">
        <v>134</v>
      </c>
      <c r="G33" s="152" t="s">
        <v>187</v>
      </c>
      <c r="H33" s="153"/>
      <c r="I33" s="153"/>
      <c r="J33" s="154">
        <f>(YEARFRAC(H33,I33,3))*12</f>
        <v>0</v>
      </c>
      <c r="K33" s="144" t="s">
        <v>135</v>
      </c>
      <c r="L33" s="155">
        <v>0</v>
      </c>
      <c r="M33" s="155">
        <f>J33-L33</f>
        <v>0</v>
      </c>
      <c r="N33" s="156"/>
      <c r="O33" s="156" t="s">
        <v>187</v>
      </c>
      <c r="P33" s="157">
        <v>334631003</v>
      </c>
      <c r="Q33" s="157" t="s">
        <v>193</v>
      </c>
      <c r="R33" s="158" t="s">
        <v>188</v>
      </c>
      <c r="S33" s="239" t="str">
        <f t="shared" ref="S33:S40" si="0">IF(I33&gt;$S$31,"Revisar","")</f>
        <v/>
      </c>
      <c r="T33" s="239" t="str">
        <f t="shared" ref="T33:T40" si="1">IF(H33&lt;$T$31,"Revisar inicio","")</f>
        <v>Revisar inicio</v>
      </c>
      <c r="U33" s="144" t="str">
        <f t="shared" ref="U33:U39" si="2">IF(H33="","",IF(H33&lt;$T$31,$T$31,H33))</f>
        <v/>
      </c>
      <c r="V33" s="144" t="str">
        <f t="shared" ref="V33:V39" si="3">IF(I33="","",IF(I33&gt;$S$31,$S$31,I33))</f>
        <v/>
      </c>
      <c r="W33" s="160"/>
      <c r="X33" s="160"/>
      <c r="Y33" s="160"/>
      <c r="Z33" s="160"/>
    </row>
    <row r="34" spans="1:26" s="159" customFormat="1" ht="209.25" x14ac:dyDescent="0.25">
      <c r="A34" s="148">
        <f>+A33+1</f>
        <v>2</v>
      </c>
      <c r="B34" s="149" t="s">
        <v>182</v>
      </c>
      <c r="C34" s="150" t="s">
        <v>190</v>
      </c>
      <c r="D34" s="149" t="s">
        <v>191</v>
      </c>
      <c r="E34" s="151" t="s">
        <v>189</v>
      </c>
      <c r="F34" s="150" t="s">
        <v>134</v>
      </c>
      <c r="G34" s="151" t="s">
        <v>187</v>
      </c>
      <c r="H34" s="144">
        <v>41282</v>
      </c>
      <c r="I34" s="144">
        <v>41453</v>
      </c>
      <c r="J34" s="161">
        <f t="shared" ref="J34:J40" si="4">(YEARFRAC(H34,I34,3))*12</f>
        <v>5.6219178082191785</v>
      </c>
      <c r="K34" s="144" t="s">
        <v>135</v>
      </c>
      <c r="L34" s="155">
        <f t="shared" ref="L34:L35" si="5">(YEARFRAC(U34,V34,3)*12)</f>
        <v>5.6219178082191785</v>
      </c>
      <c r="M34" s="155">
        <f t="shared" ref="M34:M35" si="6">J34-L34</f>
        <v>0</v>
      </c>
      <c r="N34" s="156">
        <v>45</v>
      </c>
      <c r="O34" s="156" t="s">
        <v>187</v>
      </c>
      <c r="P34" s="156">
        <v>36580587</v>
      </c>
      <c r="Q34" s="157" t="s">
        <v>192</v>
      </c>
      <c r="R34" s="158"/>
      <c r="S34" s="239" t="str">
        <f t="shared" si="0"/>
        <v/>
      </c>
      <c r="T34" s="239" t="str">
        <f t="shared" si="1"/>
        <v/>
      </c>
      <c r="U34" s="144">
        <f t="shared" si="2"/>
        <v>41282</v>
      </c>
      <c r="V34" s="144">
        <f t="shared" si="3"/>
        <v>41453</v>
      </c>
      <c r="W34" s="160"/>
      <c r="X34" s="160"/>
      <c r="Y34" s="160"/>
      <c r="Z34" s="160"/>
    </row>
    <row r="35" spans="1:26" s="159" customFormat="1" ht="186" x14ac:dyDescent="0.25">
      <c r="A35" s="148">
        <f t="shared" ref="A35:A40" si="7">+A34+1</f>
        <v>3</v>
      </c>
      <c r="B35" s="149" t="s">
        <v>182</v>
      </c>
      <c r="C35" s="150" t="s">
        <v>184</v>
      </c>
      <c r="D35" s="149" t="s">
        <v>194</v>
      </c>
      <c r="E35" s="151" t="s">
        <v>195</v>
      </c>
      <c r="F35" s="150" t="s">
        <v>134</v>
      </c>
      <c r="G35" s="150" t="s">
        <v>187</v>
      </c>
      <c r="H35" s="144">
        <v>41061</v>
      </c>
      <c r="I35" s="144">
        <v>41273</v>
      </c>
      <c r="J35" s="161">
        <f t="shared" si="4"/>
        <v>6.9698630136986299</v>
      </c>
      <c r="K35" s="144" t="s">
        <v>135</v>
      </c>
      <c r="L35" s="155">
        <f t="shared" si="5"/>
        <v>6.9698630136986299</v>
      </c>
      <c r="M35" s="155">
        <f t="shared" si="6"/>
        <v>0</v>
      </c>
      <c r="N35" s="156">
        <v>490</v>
      </c>
      <c r="O35" s="156" t="s">
        <v>187</v>
      </c>
      <c r="P35" s="157">
        <v>1292569850</v>
      </c>
      <c r="Q35" s="157" t="s">
        <v>196</v>
      </c>
      <c r="R35" s="158"/>
      <c r="S35" s="239" t="str">
        <f t="shared" si="0"/>
        <v/>
      </c>
      <c r="T35" s="239" t="str">
        <f t="shared" si="1"/>
        <v/>
      </c>
      <c r="U35" s="144">
        <f t="shared" si="2"/>
        <v>41061</v>
      </c>
      <c r="V35" s="144">
        <f t="shared" si="3"/>
        <v>41273</v>
      </c>
      <c r="W35" s="160"/>
      <c r="X35" s="160"/>
      <c r="Y35" s="160"/>
      <c r="Z35" s="160"/>
    </row>
    <row r="36" spans="1:26" s="159" customFormat="1" x14ac:dyDescent="0.25">
      <c r="A36" s="148">
        <f t="shared" si="7"/>
        <v>4</v>
      </c>
      <c r="B36" s="149"/>
      <c r="C36" s="150"/>
      <c r="D36" s="149"/>
      <c r="E36" s="151"/>
      <c r="F36" s="150"/>
      <c r="G36" s="150"/>
      <c r="H36" s="144"/>
      <c r="I36" s="144"/>
      <c r="J36" s="161">
        <f t="shared" si="4"/>
        <v>0</v>
      </c>
      <c r="K36" s="144"/>
      <c r="L36" s="155">
        <v>0</v>
      </c>
      <c r="M36" s="155">
        <f t="shared" ref="M36:M40" si="8">J36-L36</f>
        <v>0</v>
      </c>
      <c r="N36" s="156">
        <f>SUM(N34:N35)</f>
        <v>535</v>
      </c>
      <c r="O36" s="156">
        <f t="shared" ref="O36:O40" si="9">+N36*G36</f>
        <v>0</v>
      </c>
      <c r="P36" s="157"/>
      <c r="Q36" s="157"/>
      <c r="R36" s="158"/>
      <c r="S36" s="239" t="str">
        <f t="shared" si="0"/>
        <v/>
      </c>
      <c r="T36" s="239" t="str">
        <f t="shared" si="1"/>
        <v>Revisar inicio</v>
      </c>
      <c r="U36" s="144" t="str">
        <f t="shared" si="2"/>
        <v/>
      </c>
      <c r="V36" s="144" t="str">
        <f t="shared" si="3"/>
        <v/>
      </c>
      <c r="W36" s="160"/>
      <c r="X36" s="160"/>
      <c r="Y36" s="160"/>
      <c r="Z36" s="160"/>
    </row>
    <row r="37" spans="1:26" s="159" customFormat="1" x14ac:dyDescent="0.25">
      <c r="A37" s="148">
        <f t="shared" si="7"/>
        <v>5</v>
      </c>
      <c r="B37" s="149"/>
      <c r="C37" s="150"/>
      <c r="D37" s="149"/>
      <c r="E37" s="151"/>
      <c r="F37" s="150"/>
      <c r="G37" s="150"/>
      <c r="H37" s="144"/>
      <c r="I37" s="144"/>
      <c r="J37" s="161">
        <f t="shared" si="4"/>
        <v>0</v>
      </c>
      <c r="K37" s="144"/>
      <c r="L37" s="155">
        <v>0</v>
      </c>
      <c r="M37" s="155">
        <f t="shared" si="8"/>
        <v>0</v>
      </c>
      <c r="N37" s="156"/>
      <c r="O37" s="156">
        <f t="shared" si="9"/>
        <v>0</v>
      </c>
      <c r="P37" s="157"/>
      <c r="Q37" s="157"/>
      <c r="R37" s="158"/>
      <c r="S37" s="239" t="str">
        <f t="shared" si="0"/>
        <v/>
      </c>
      <c r="T37" s="239" t="str">
        <f t="shared" si="1"/>
        <v>Revisar inicio</v>
      </c>
      <c r="U37" s="144" t="str">
        <f t="shared" si="2"/>
        <v/>
      </c>
      <c r="V37" s="144" t="str">
        <f t="shared" si="3"/>
        <v/>
      </c>
      <c r="W37" s="160"/>
      <c r="X37" s="160"/>
      <c r="Y37" s="160"/>
      <c r="Z37" s="160"/>
    </row>
    <row r="38" spans="1:26" s="159" customFormat="1" x14ac:dyDescent="0.25">
      <c r="A38" s="148">
        <f t="shared" si="7"/>
        <v>6</v>
      </c>
      <c r="B38" s="149"/>
      <c r="C38" s="150"/>
      <c r="D38" s="149"/>
      <c r="E38" s="151"/>
      <c r="F38" s="150"/>
      <c r="G38" s="150"/>
      <c r="H38" s="144"/>
      <c r="I38" s="144"/>
      <c r="J38" s="161">
        <f t="shared" si="4"/>
        <v>0</v>
      </c>
      <c r="K38" s="144"/>
      <c r="L38" s="155">
        <v>0</v>
      </c>
      <c r="M38" s="155">
        <f t="shared" si="8"/>
        <v>0</v>
      </c>
      <c r="N38" s="156"/>
      <c r="O38" s="156">
        <f t="shared" si="9"/>
        <v>0</v>
      </c>
      <c r="P38" s="157"/>
      <c r="Q38" s="157"/>
      <c r="R38" s="158"/>
      <c r="S38" s="239" t="str">
        <f t="shared" si="0"/>
        <v/>
      </c>
      <c r="T38" s="239" t="str">
        <f t="shared" si="1"/>
        <v>Revisar inicio</v>
      </c>
      <c r="U38" s="144" t="str">
        <f t="shared" si="2"/>
        <v/>
      </c>
      <c r="V38" s="144" t="str">
        <f t="shared" si="3"/>
        <v/>
      </c>
      <c r="W38" s="160"/>
      <c r="X38" s="160"/>
      <c r="Y38" s="160"/>
      <c r="Z38" s="160"/>
    </row>
    <row r="39" spans="1:26" s="159" customFormat="1" x14ac:dyDescent="0.25">
      <c r="A39" s="148">
        <f t="shared" si="7"/>
        <v>7</v>
      </c>
      <c r="B39" s="149"/>
      <c r="C39" s="150"/>
      <c r="D39" s="149"/>
      <c r="E39" s="151"/>
      <c r="F39" s="150"/>
      <c r="G39" s="150"/>
      <c r="H39" s="144"/>
      <c r="I39" s="144"/>
      <c r="J39" s="161">
        <f t="shared" si="4"/>
        <v>0</v>
      </c>
      <c r="K39" s="144"/>
      <c r="L39" s="155">
        <v>0</v>
      </c>
      <c r="M39" s="155">
        <f t="shared" si="8"/>
        <v>0</v>
      </c>
      <c r="N39" s="156"/>
      <c r="O39" s="156">
        <f t="shared" si="9"/>
        <v>0</v>
      </c>
      <c r="P39" s="157"/>
      <c r="Q39" s="157"/>
      <c r="R39" s="158"/>
      <c r="S39" s="239" t="str">
        <f t="shared" si="0"/>
        <v/>
      </c>
      <c r="T39" s="239" t="str">
        <f t="shared" si="1"/>
        <v>Revisar inicio</v>
      </c>
      <c r="U39" s="144" t="str">
        <f t="shared" si="2"/>
        <v/>
      </c>
      <c r="V39" s="144" t="str">
        <f t="shared" si="3"/>
        <v/>
      </c>
      <c r="W39" s="160"/>
      <c r="X39" s="160"/>
      <c r="Y39" s="160"/>
      <c r="Z39" s="160"/>
    </row>
    <row r="40" spans="1:26" s="159" customFormat="1" x14ac:dyDescent="0.25">
      <c r="A40" s="148">
        <f t="shared" si="7"/>
        <v>8</v>
      </c>
      <c r="B40" s="149"/>
      <c r="C40" s="150"/>
      <c r="D40" s="149"/>
      <c r="E40" s="151"/>
      <c r="F40" s="150"/>
      <c r="G40" s="150"/>
      <c r="H40" s="144"/>
      <c r="I40" s="144"/>
      <c r="J40" s="161">
        <f t="shared" si="4"/>
        <v>0</v>
      </c>
      <c r="K40" s="144"/>
      <c r="L40" s="155">
        <v>0</v>
      </c>
      <c r="M40" s="155">
        <f t="shared" si="8"/>
        <v>0</v>
      </c>
      <c r="N40" s="156"/>
      <c r="O40" s="156">
        <f t="shared" si="9"/>
        <v>0</v>
      </c>
      <c r="P40" s="157"/>
      <c r="Q40" s="157"/>
      <c r="R40" s="158"/>
      <c r="S40" s="239" t="str">
        <f t="shared" si="0"/>
        <v/>
      </c>
      <c r="T40" s="239" t="str">
        <f t="shared" si="1"/>
        <v>Revisar inicio</v>
      </c>
      <c r="U40" s="144" t="str">
        <f>IF(H40="","",IF(H40&lt;$T$31,$T$31,H40))</f>
        <v/>
      </c>
      <c r="V40" s="144" t="str">
        <f>IF(I40="","",IF(I40&gt;$S$31,$S$31,I40))</f>
        <v/>
      </c>
      <c r="W40" s="160"/>
      <c r="X40" s="160"/>
      <c r="Y40" s="160"/>
      <c r="Z40" s="160"/>
    </row>
    <row r="41" spans="1:26" s="175" customFormat="1" x14ac:dyDescent="0.25">
      <c r="A41" s="162"/>
      <c r="B41" s="163" t="s">
        <v>16</v>
      </c>
      <c r="C41" s="164"/>
      <c r="D41" s="165"/>
      <c r="E41" s="166"/>
      <c r="F41" s="164"/>
      <c r="G41" s="164"/>
      <c r="H41" s="164"/>
      <c r="I41" s="167"/>
      <c r="J41" s="168">
        <f>SUM(J33:J40)</f>
        <v>12.591780821917808</v>
      </c>
      <c r="K41" s="169">
        <f t="shared" ref="K41:M41" si="10">SUM(K33:K40)</f>
        <v>0</v>
      </c>
      <c r="L41" s="170">
        <f t="shared" si="10"/>
        <v>12.591780821917808</v>
      </c>
      <c r="M41" s="170">
        <f t="shared" si="10"/>
        <v>0</v>
      </c>
      <c r="N41" s="171"/>
      <c r="O41" s="172">
        <f>SUM(O33:O40)</f>
        <v>0</v>
      </c>
      <c r="P41" s="173"/>
      <c r="Q41" s="173"/>
      <c r="R41" s="174"/>
      <c r="S41" s="174"/>
      <c r="T41" s="174"/>
      <c r="U41" s="174"/>
      <c r="V41" s="174"/>
    </row>
    <row r="42" spans="1:26" s="176" customFormat="1" x14ac:dyDescent="0.25">
      <c r="E42" s="177"/>
    </row>
    <row r="43" spans="1:26" s="176" customFormat="1" x14ac:dyDescent="0.25">
      <c r="B43" s="178" t="s">
        <v>27</v>
      </c>
      <c r="C43" s="178"/>
      <c r="D43" s="179" t="s">
        <v>33</v>
      </c>
      <c r="E43" s="179"/>
      <c r="L43" s="180"/>
    </row>
    <row r="44" spans="1:26" s="176" customFormat="1" x14ac:dyDescent="0.25">
      <c r="B44" s="181"/>
      <c r="C44" s="181"/>
      <c r="D44" s="182" t="s">
        <v>23</v>
      </c>
      <c r="E44" s="183" t="s">
        <v>24</v>
      </c>
    </row>
    <row r="45" spans="1:26" s="176" customFormat="1" ht="30.6" customHeight="1" x14ac:dyDescent="0.25">
      <c r="B45" s="184" t="s">
        <v>21</v>
      </c>
      <c r="C45" s="185" t="s">
        <v>197</v>
      </c>
      <c r="D45" s="186"/>
      <c r="E45" s="186" t="s">
        <v>199</v>
      </c>
      <c r="F45" s="187"/>
      <c r="G45" s="187"/>
      <c r="H45" s="187"/>
      <c r="I45" s="187"/>
      <c r="J45" s="187"/>
      <c r="K45" s="187"/>
      <c r="L45" s="187"/>
      <c r="M45" s="187"/>
      <c r="N45" s="187"/>
    </row>
    <row r="46" spans="1:26" s="176" customFormat="1" ht="30" customHeight="1" x14ac:dyDescent="0.25">
      <c r="B46" s="184" t="s">
        <v>25</v>
      </c>
      <c r="C46" s="188" t="s">
        <v>198</v>
      </c>
      <c r="D46" s="186" t="str">
        <f>IF(C46&gt;=C26,"X","")</f>
        <v>X</v>
      </c>
      <c r="E46" s="186" t="str">
        <f>IF(C46&lt;C26,"X","")</f>
        <v/>
      </c>
    </row>
    <row r="47" spans="1:26" s="176" customFormat="1" x14ac:dyDescent="0.25">
      <c r="B47" s="189"/>
      <c r="C47" s="190"/>
      <c r="D47" s="190"/>
      <c r="E47" s="190"/>
      <c r="F47" s="190"/>
      <c r="G47" s="190"/>
      <c r="H47" s="190"/>
      <c r="I47" s="190"/>
      <c r="J47" s="190"/>
      <c r="K47" s="190"/>
      <c r="L47" s="190"/>
      <c r="M47" s="190"/>
      <c r="N47" s="190"/>
      <c r="O47" s="190"/>
    </row>
    <row r="48" spans="1:26" ht="28.15" customHeight="1" thickBot="1" x14ac:dyDescent="0.3"/>
    <row r="49" spans="2:17" ht="24" thickBot="1" x14ac:dyDescent="0.3">
      <c r="B49" s="191" t="s">
        <v>100</v>
      </c>
      <c r="C49" s="191"/>
      <c r="D49" s="191"/>
      <c r="E49" s="191"/>
      <c r="F49" s="191"/>
      <c r="G49" s="191"/>
      <c r="H49" s="191"/>
      <c r="I49" s="191"/>
      <c r="J49" s="191"/>
      <c r="K49" s="191"/>
      <c r="L49" s="191"/>
      <c r="M49" s="191"/>
      <c r="N49" s="191"/>
      <c r="O49" s="191"/>
    </row>
    <row r="52" spans="2:17" ht="109.5" customHeight="1" x14ac:dyDescent="0.35">
      <c r="B52" s="192" t="s">
        <v>147</v>
      </c>
      <c r="C52" s="193" t="s">
        <v>2</v>
      </c>
      <c r="D52" s="193" t="s">
        <v>102</v>
      </c>
      <c r="E52" s="193" t="s">
        <v>101</v>
      </c>
      <c r="F52" s="193" t="s">
        <v>103</v>
      </c>
      <c r="G52" s="193" t="s">
        <v>104</v>
      </c>
      <c r="H52" s="193" t="s">
        <v>105</v>
      </c>
      <c r="I52" s="193" t="s">
        <v>106</v>
      </c>
      <c r="J52" s="193" t="s">
        <v>107</v>
      </c>
      <c r="K52" s="193" t="s">
        <v>108</v>
      </c>
      <c r="L52" s="193" t="s">
        <v>109</v>
      </c>
      <c r="M52" s="194" t="s">
        <v>110</v>
      </c>
      <c r="N52" s="194" t="s">
        <v>111</v>
      </c>
      <c r="O52" s="195" t="s">
        <v>3</v>
      </c>
      <c r="P52" s="196"/>
      <c r="Q52" s="193" t="s">
        <v>18</v>
      </c>
    </row>
    <row r="53" spans="2:17" x14ac:dyDescent="0.35">
      <c r="B53" s="197">
        <v>0</v>
      </c>
      <c r="C53" s="197">
        <v>0</v>
      </c>
      <c r="D53" s="198">
        <v>0</v>
      </c>
      <c r="E53" s="198">
        <v>0</v>
      </c>
      <c r="F53" s="199">
        <v>0</v>
      </c>
      <c r="G53" s="199">
        <v>0</v>
      </c>
      <c r="H53" s="199">
        <v>0</v>
      </c>
      <c r="I53" s="200">
        <v>0</v>
      </c>
      <c r="J53" s="200">
        <v>0</v>
      </c>
      <c r="K53" s="201">
        <v>0</v>
      </c>
      <c r="L53" s="201">
        <v>0</v>
      </c>
      <c r="M53" s="201">
        <v>0</v>
      </c>
      <c r="N53" s="201">
        <v>0</v>
      </c>
      <c r="O53" s="202" t="s">
        <v>200</v>
      </c>
      <c r="P53" s="203"/>
      <c r="Q53" s="201" t="s">
        <v>135</v>
      </c>
    </row>
    <row r="54" spans="2:17" x14ac:dyDescent="0.35">
      <c r="B54" s="197"/>
      <c r="C54" s="197"/>
      <c r="D54" s="198"/>
      <c r="E54" s="198"/>
      <c r="F54" s="199"/>
      <c r="G54" s="199"/>
      <c r="H54" s="199"/>
      <c r="I54" s="200"/>
      <c r="J54" s="200"/>
      <c r="K54" s="201"/>
      <c r="L54" s="201"/>
      <c r="M54" s="201"/>
      <c r="N54" s="201"/>
      <c r="O54" s="202"/>
      <c r="P54" s="203"/>
      <c r="Q54" s="201"/>
    </row>
    <row r="55" spans="2:17" x14ac:dyDescent="0.35">
      <c r="B55" s="197"/>
      <c r="C55" s="197"/>
      <c r="D55" s="198"/>
      <c r="E55" s="198"/>
      <c r="F55" s="199"/>
      <c r="G55" s="199"/>
      <c r="H55" s="199"/>
      <c r="I55" s="200"/>
      <c r="J55" s="200"/>
      <c r="K55" s="201"/>
      <c r="L55" s="201"/>
      <c r="M55" s="201"/>
      <c r="N55" s="201"/>
      <c r="O55" s="202"/>
      <c r="P55" s="203"/>
      <c r="Q55" s="201"/>
    </row>
    <row r="56" spans="2:17" x14ac:dyDescent="0.35">
      <c r="B56" s="197"/>
      <c r="C56" s="197"/>
      <c r="D56" s="198"/>
      <c r="E56" s="198"/>
      <c r="F56" s="199"/>
      <c r="G56" s="199"/>
      <c r="H56" s="199"/>
      <c r="I56" s="200"/>
      <c r="J56" s="200"/>
      <c r="K56" s="201"/>
      <c r="L56" s="201"/>
      <c r="M56" s="201"/>
      <c r="N56" s="201"/>
      <c r="O56" s="202"/>
      <c r="P56" s="203"/>
      <c r="Q56" s="201"/>
    </row>
    <row r="57" spans="2:17" x14ac:dyDescent="0.35">
      <c r="B57" s="197"/>
      <c r="C57" s="197"/>
      <c r="D57" s="198"/>
      <c r="E57" s="198"/>
      <c r="F57" s="199"/>
      <c r="G57" s="199"/>
      <c r="H57" s="199"/>
      <c r="I57" s="200"/>
      <c r="J57" s="200"/>
      <c r="K57" s="201"/>
      <c r="L57" s="201"/>
      <c r="M57" s="201"/>
      <c r="N57" s="201"/>
      <c r="O57" s="202"/>
      <c r="P57" s="203"/>
      <c r="Q57" s="201"/>
    </row>
    <row r="58" spans="2:17" x14ac:dyDescent="0.35">
      <c r="B58" s="197"/>
      <c r="C58" s="197"/>
      <c r="D58" s="198"/>
      <c r="E58" s="198"/>
      <c r="F58" s="199"/>
      <c r="G58" s="199"/>
      <c r="H58" s="199"/>
      <c r="I58" s="200"/>
      <c r="J58" s="200"/>
      <c r="K58" s="201"/>
      <c r="L58" s="201"/>
      <c r="M58" s="201"/>
      <c r="N58" s="201"/>
      <c r="O58" s="202"/>
      <c r="P58" s="203"/>
      <c r="Q58" s="201"/>
    </row>
    <row r="59" spans="2:17" x14ac:dyDescent="0.25">
      <c r="B59" s="201"/>
      <c r="C59" s="201"/>
      <c r="D59" s="201"/>
      <c r="E59" s="201"/>
      <c r="F59" s="201"/>
      <c r="G59" s="201"/>
      <c r="H59" s="201"/>
      <c r="I59" s="201"/>
      <c r="J59" s="201"/>
      <c r="K59" s="201"/>
      <c r="L59" s="201"/>
      <c r="M59" s="201"/>
      <c r="N59" s="201"/>
      <c r="O59" s="202"/>
      <c r="P59" s="203"/>
      <c r="Q59" s="201"/>
    </row>
    <row r="60" spans="2:17" x14ac:dyDescent="0.25">
      <c r="B60" s="98" t="s">
        <v>1</v>
      </c>
    </row>
    <row r="61" spans="2:17" x14ac:dyDescent="0.25">
      <c r="B61" s="98" t="s">
        <v>36</v>
      </c>
    </row>
    <row r="62" spans="2:17" x14ac:dyDescent="0.25">
      <c r="B62" s="98" t="s">
        <v>55</v>
      </c>
    </row>
    <row r="64" spans="2:17" ht="24" thickBot="1" x14ac:dyDescent="0.3"/>
    <row r="65" spans="2:22" ht="24" thickBot="1" x14ac:dyDescent="0.3">
      <c r="B65" s="204" t="s">
        <v>37</v>
      </c>
      <c r="C65" s="205"/>
      <c r="D65" s="205"/>
      <c r="E65" s="205"/>
      <c r="F65" s="205"/>
      <c r="G65" s="205"/>
      <c r="H65" s="205"/>
      <c r="I65" s="205"/>
      <c r="J65" s="205"/>
      <c r="K65" s="205"/>
      <c r="L65" s="205"/>
      <c r="M65" s="205"/>
      <c r="N65" s="205"/>
      <c r="O65" s="206"/>
    </row>
    <row r="67" spans="2:22" ht="76.5" customHeight="1" x14ac:dyDescent="0.25">
      <c r="B67" s="207" t="s">
        <v>0</v>
      </c>
      <c r="C67" s="207" t="s">
        <v>172</v>
      </c>
      <c r="D67" s="207" t="s">
        <v>174</v>
      </c>
      <c r="E67" s="207" t="s">
        <v>173</v>
      </c>
      <c r="F67" s="207" t="s">
        <v>174</v>
      </c>
      <c r="G67" s="207" t="s">
        <v>39</v>
      </c>
      <c r="H67" s="207" t="s">
        <v>112</v>
      </c>
      <c r="I67" s="207" t="s">
        <v>114</v>
      </c>
      <c r="J67" s="207" t="s">
        <v>115</v>
      </c>
      <c r="K67" s="207" t="s">
        <v>116</v>
      </c>
      <c r="L67" s="207" t="s">
        <v>113</v>
      </c>
      <c r="M67" s="195" t="s">
        <v>168</v>
      </c>
      <c r="N67" s="208"/>
      <c r="O67" s="208"/>
      <c r="P67" s="196"/>
      <c r="Q67" s="207" t="s">
        <v>120</v>
      </c>
      <c r="R67" s="207" t="s">
        <v>220</v>
      </c>
      <c r="S67" s="207" t="s">
        <v>171</v>
      </c>
      <c r="T67" s="207" t="s">
        <v>221</v>
      </c>
      <c r="U67" s="209" t="s">
        <v>3</v>
      </c>
      <c r="V67" s="210"/>
    </row>
    <row r="68" spans="2:22" ht="76.5" customHeight="1" x14ac:dyDescent="0.25">
      <c r="B68" s="211"/>
      <c r="C68" s="211"/>
      <c r="D68" s="211"/>
      <c r="E68" s="211"/>
      <c r="F68" s="211"/>
      <c r="G68" s="211"/>
      <c r="H68" s="211"/>
      <c r="I68" s="211"/>
      <c r="J68" s="211"/>
      <c r="K68" s="211"/>
      <c r="L68" s="211"/>
      <c r="M68" s="192" t="s">
        <v>118</v>
      </c>
      <c r="N68" s="192" t="s">
        <v>175</v>
      </c>
      <c r="O68" s="192" t="s">
        <v>176</v>
      </c>
      <c r="P68" s="192" t="s">
        <v>169</v>
      </c>
      <c r="Q68" s="211"/>
      <c r="R68" s="211"/>
      <c r="S68" s="211"/>
      <c r="T68" s="211"/>
      <c r="U68" s="212"/>
      <c r="V68" s="213"/>
    </row>
    <row r="69" spans="2:22" ht="60.75" customHeight="1" x14ac:dyDescent="0.35">
      <c r="B69" s="214" t="s">
        <v>40</v>
      </c>
      <c r="C69" s="214">
        <v>403</v>
      </c>
      <c r="D69" s="214">
        <f>C69/200</f>
        <v>2.0150000000000001</v>
      </c>
      <c r="E69" s="214">
        <v>200</v>
      </c>
      <c r="F69" s="214">
        <f>E69/300</f>
        <v>0.66666666666666663</v>
      </c>
      <c r="G69" s="214" t="s">
        <v>201</v>
      </c>
      <c r="H69" s="215">
        <v>52459455</v>
      </c>
      <c r="I69" s="197" t="s">
        <v>202</v>
      </c>
      <c r="J69" s="214" t="s">
        <v>203</v>
      </c>
      <c r="K69" s="216">
        <v>38806</v>
      </c>
      <c r="L69" s="198" t="s">
        <v>204</v>
      </c>
      <c r="M69" s="214" t="s">
        <v>205</v>
      </c>
      <c r="N69" s="217">
        <v>40462</v>
      </c>
      <c r="O69" s="217">
        <v>40908</v>
      </c>
      <c r="P69" s="218" t="s">
        <v>206</v>
      </c>
      <c r="Q69" s="201" t="s">
        <v>134</v>
      </c>
      <c r="R69" s="201" t="s">
        <v>134</v>
      </c>
      <c r="S69" s="219" t="str">
        <f>(IF(O69-N69&gt;=365,"SI","NO"))</f>
        <v>SI</v>
      </c>
      <c r="T69" s="201" t="s">
        <v>134</v>
      </c>
      <c r="U69" s="220"/>
      <c r="V69" s="220"/>
    </row>
    <row r="70" spans="2:22" ht="33.6" customHeight="1" x14ac:dyDescent="0.35">
      <c r="B70" s="214" t="s">
        <v>41</v>
      </c>
      <c r="C70" s="214">
        <v>403</v>
      </c>
      <c r="D70" s="214">
        <f>C70/200</f>
        <v>2.0150000000000001</v>
      </c>
      <c r="E70" s="214">
        <v>200</v>
      </c>
      <c r="F70" s="214">
        <f>E70/150</f>
        <v>1.3333333333333333</v>
      </c>
      <c r="G70" s="214" t="s">
        <v>207</v>
      </c>
      <c r="H70" s="197">
        <v>1014209681</v>
      </c>
      <c r="I70" s="197" t="s">
        <v>202</v>
      </c>
      <c r="J70" s="214" t="s">
        <v>208</v>
      </c>
      <c r="K70" s="221">
        <v>41026</v>
      </c>
      <c r="L70" s="198">
        <v>128866</v>
      </c>
      <c r="M70" s="214" t="s">
        <v>209</v>
      </c>
      <c r="N70" s="222">
        <v>41369</v>
      </c>
      <c r="O70" s="222">
        <v>41851</v>
      </c>
      <c r="P70" s="223" t="s">
        <v>210</v>
      </c>
      <c r="Q70" s="201" t="s">
        <v>134</v>
      </c>
      <c r="R70" s="201" t="s">
        <v>134</v>
      </c>
      <c r="S70" s="219" t="str">
        <f>(IF(O70-N70&gt;=182,"SI","NO"))</f>
        <v>SI</v>
      </c>
      <c r="T70" s="201" t="s">
        <v>134</v>
      </c>
      <c r="U70" s="220"/>
      <c r="V70" s="220"/>
    </row>
    <row r="71" spans="2:22" ht="91.5" customHeight="1" x14ac:dyDescent="0.35">
      <c r="B71" s="214" t="s">
        <v>41</v>
      </c>
      <c r="C71" s="214">
        <v>403</v>
      </c>
      <c r="D71" s="214">
        <f>C71/200</f>
        <v>2.0150000000000001</v>
      </c>
      <c r="E71" s="214">
        <v>200</v>
      </c>
      <c r="F71" s="214">
        <f>E71/150</f>
        <v>1.3333333333333333</v>
      </c>
      <c r="G71" s="214" t="s">
        <v>211</v>
      </c>
      <c r="H71" s="197">
        <v>1032392589</v>
      </c>
      <c r="I71" s="214" t="s">
        <v>212</v>
      </c>
      <c r="J71" s="214" t="s">
        <v>213</v>
      </c>
      <c r="K71" s="221">
        <v>41026</v>
      </c>
      <c r="L71" s="198">
        <v>131852</v>
      </c>
      <c r="M71" s="214" t="s">
        <v>214</v>
      </c>
      <c r="N71" s="222">
        <v>41738</v>
      </c>
      <c r="O71" s="222">
        <v>41921</v>
      </c>
      <c r="P71" s="223" t="s">
        <v>215</v>
      </c>
      <c r="Q71" s="201" t="s">
        <v>134</v>
      </c>
      <c r="R71" s="201" t="s">
        <v>134</v>
      </c>
      <c r="S71" s="219" t="str">
        <f>(IF(O71-N71&gt;=182,"SI","NO"))</f>
        <v>SI</v>
      </c>
      <c r="T71" s="201" t="s">
        <v>134</v>
      </c>
      <c r="U71" s="220"/>
      <c r="V71" s="220"/>
    </row>
    <row r="72" spans="2:22" ht="33.6" customHeight="1" x14ac:dyDescent="0.35">
      <c r="B72" s="224"/>
      <c r="C72" s="224"/>
      <c r="D72" s="225"/>
      <c r="E72" s="225"/>
      <c r="F72" s="225"/>
      <c r="G72" s="225"/>
      <c r="H72" s="225"/>
      <c r="I72" s="226"/>
      <c r="J72" s="226"/>
      <c r="K72" s="227"/>
      <c r="L72" s="228"/>
      <c r="M72" s="228"/>
      <c r="N72" s="130"/>
      <c r="O72" s="130"/>
      <c r="P72" s="130"/>
      <c r="Q72" s="229"/>
      <c r="R72" s="229"/>
    </row>
    <row r="74" spans="2:22" ht="24" thickBot="1" x14ac:dyDescent="0.3"/>
    <row r="75" spans="2:22" ht="24" thickBot="1" x14ac:dyDescent="0.3">
      <c r="B75" s="204" t="s">
        <v>43</v>
      </c>
      <c r="C75" s="205"/>
      <c r="D75" s="205"/>
      <c r="E75" s="205"/>
      <c r="F75" s="205"/>
      <c r="G75" s="205"/>
      <c r="H75" s="205"/>
      <c r="I75" s="205"/>
      <c r="J75" s="205"/>
      <c r="K75" s="205"/>
      <c r="L75" s="205"/>
      <c r="M75" s="205"/>
      <c r="N75" s="205"/>
      <c r="O75" s="206"/>
    </row>
    <row r="78" spans="2:22" ht="46.15" customHeight="1" x14ac:dyDescent="0.35">
      <c r="B78" s="193" t="s">
        <v>32</v>
      </c>
      <c r="C78" s="193" t="s">
        <v>18</v>
      </c>
      <c r="D78" s="195" t="s">
        <v>3</v>
      </c>
      <c r="E78" s="196"/>
    </row>
    <row r="79" spans="2:22" ht="46.9" customHeight="1" x14ac:dyDescent="0.25">
      <c r="B79" s="218" t="s">
        <v>121</v>
      </c>
      <c r="C79" s="201" t="s">
        <v>134</v>
      </c>
      <c r="D79" s="230"/>
      <c r="E79" s="230"/>
    </row>
    <row r="82" spans="1:26" x14ac:dyDescent="0.25">
      <c r="B82" s="96" t="s">
        <v>57</v>
      </c>
      <c r="C82" s="97"/>
      <c r="D82" s="97"/>
      <c r="E82" s="97"/>
      <c r="F82" s="97"/>
      <c r="G82" s="97"/>
      <c r="H82" s="97"/>
      <c r="I82" s="97"/>
      <c r="J82" s="97"/>
      <c r="K82" s="97"/>
      <c r="L82" s="97"/>
      <c r="M82" s="97"/>
      <c r="N82" s="97"/>
      <c r="O82" s="97"/>
      <c r="P82" s="97"/>
      <c r="Q82" s="97"/>
    </row>
    <row r="84" spans="1:26" ht="24" thickBot="1" x14ac:dyDescent="0.3"/>
    <row r="85" spans="1:26" ht="24" thickBot="1" x14ac:dyDescent="0.3">
      <c r="B85" s="231" t="s">
        <v>50</v>
      </c>
      <c r="C85" s="232"/>
      <c r="D85" s="232"/>
      <c r="E85" s="232"/>
      <c r="F85" s="232"/>
      <c r="G85" s="232"/>
      <c r="H85" s="232"/>
      <c r="I85" s="232"/>
      <c r="J85" s="232"/>
      <c r="K85" s="232"/>
      <c r="L85" s="232"/>
      <c r="M85" s="232"/>
      <c r="N85" s="232"/>
      <c r="O85" s="233"/>
    </row>
    <row r="87" spans="1:26" ht="24" thickBot="1" x14ac:dyDescent="0.3">
      <c r="N87" s="142"/>
      <c r="O87" s="142"/>
      <c r="S87" s="269">
        <v>41912</v>
      </c>
      <c r="T87" s="269">
        <v>40141</v>
      </c>
    </row>
    <row r="88" spans="1:26" s="115" customFormat="1" ht="109.5" customHeight="1" x14ac:dyDescent="0.25">
      <c r="B88" s="145" t="s">
        <v>143</v>
      </c>
      <c r="C88" s="145" t="s">
        <v>144</v>
      </c>
      <c r="D88" s="145" t="s">
        <v>145</v>
      </c>
      <c r="E88" s="145" t="s">
        <v>42</v>
      </c>
      <c r="F88" s="145" t="s">
        <v>22</v>
      </c>
      <c r="G88" s="145" t="s">
        <v>99</v>
      </c>
      <c r="H88" s="145" t="s">
        <v>17</v>
      </c>
      <c r="I88" s="145" t="s">
        <v>10</v>
      </c>
      <c r="J88" s="145" t="s">
        <v>159</v>
      </c>
      <c r="K88" s="145" t="s">
        <v>30</v>
      </c>
      <c r="L88" s="145" t="s">
        <v>54</v>
      </c>
      <c r="M88" s="145" t="s">
        <v>20</v>
      </c>
      <c r="N88" s="146" t="s">
        <v>26</v>
      </c>
      <c r="O88" s="145" t="s">
        <v>146</v>
      </c>
      <c r="P88" s="145" t="s">
        <v>35</v>
      </c>
      <c r="Q88" s="147" t="s">
        <v>11</v>
      </c>
      <c r="R88" s="147" t="s">
        <v>19</v>
      </c>
      <c r="S88" s="270" t="s">
        <v>160</v>
      </c>
      <c r="T88" s="270" t="s">
        <v>163</v>
      </c>
      <c r="U88" s="270" t="s">
        <v>165</v>
      </c>
      <c r="V88" s="270" t="s">
        <v>166</v>
      </c>
    </row>
    <row r="89" spans="1:26" s="159" customFormat="1" x14ac:dyDescent="0.25">
      <c r="A89" s="148">
        <v>1</v>
      </c>
      <c r="B89" s="149"/>
      <c r="C89" s="150"/>
      <c r="D89" s="149"/>
      <c r="E89" s="151"/>
      <c r="F89" s="150"/>
      <c r="G89" s="152"/>
      <c r="H89" s="234"/>
      <c r="I89" s="144"/>
      <c r="J89" s="161">
        <f t="shared" ref="J89:J96" si="11">(YEARFRAC(H89,I89,3))*12</f>
        <v>0</v>
      </c>
      <c r="K89" s="144"/>
      <c r="L89" s="155" t="e">
        <f>(YEARFRAC(U89,V89,3)*12)</f>
        <v>#VALUE!</v>
      </c>
      <c r="M89" s="155" t="e">
        <f>J89-L89</f>
        <v>#VALUE!</v>
      </c>
      <c r="N89" s="235"/>
      <c r="O89" s="235">
        <f>+N89*G89</f>
        <v>0</v>
      </c>
      <c r="P89" s="157"/>
      <c r="Q89" s="157"/>
      <c r="R89" s="158"/>
      <c r="S89" s="239" t="str">
        <f>IF(I89&gt;$S$87,"Revisar","")</f>
        <v/>
      </c>
      <c r="T89" s="239" t="str">
        <f>IF(H89&lt;$T$87,"Revisar inicio","")</f>
        <v>Revisar inicio</v>
      </c>
      <c r="U89" s="144" t="str">
        <f>IF(H89="","",IF(H89&lt;$T$87,$T$87,H89))</f>
        <v/>
      </c>
      <c r="V89" s="144" t="str">
        <f>IF(I89="","",IF(I89&gt;$S$87,$S$87,I89))</f>
        <v/>
      </c>
      <c r="W89" s="160"/>
      <c r="X89" s="160"/>
      <c r="Y89" s="160"/>
      <c r="Z89" s="160"/>
    </row>
    <row r="90" spans="1:26" s="159" customFormat="1" x14ac:dyDescent="0.25">
      <c r="A90" s="148">
        <f>+A89+1</f>
        <v>2</v>
      </c>
      <c r="B90" s="149"/>
      <c r="C90" s="150"/>
      <c r="D90" s="149"/>
      <c r="E90" s="151"/>
      <c r="F90" s="150"/>
      <c r="G90" s="150"/>
      <c r="H90" s="150"/>
      <c r="I90" s="144"/>
      <c r="J90" s="161">
        <f t="shared" si="11"/>
        <v>0</v>
      </c>
      <c r="K90" s="144"/>
      <c r="L90" s="155" t="e">
        <f t="shared" ref="L90:L96" si="12">(YEARFRAC(U90,V90,3)*12)</f>
        <v>#VALUE!</v>
      </c>
      <c r="M90" s="155" t="e">
        <f t="shared" ref="M90:M96" si="13">J90-L90</f>
        <v>#VALUE!</v>
      </c>
      <c r="N90" s="235"/>
      <c r="O90" s="235"/>
      <c r="P90" s="157"/>
      <c r="Q90" s="157"/>
      <c r="R90" s="158"/>
      <c r="S90" s="239" t="str">
        <f t="shared" ref="S90:S96" si="14">IF(I90&gt;$S$87,"Revisar","")</f>
        <v/>
      </c>
      <c r="T90" s="239" t="str">
        <f t="shared" ref="T90:T96" si="15">IF(H90&lt;$T$87,"Revisar inicio","")</f>
        <v>Revisar inicio</v>
      </c>
      <c r="U90" s="144" t="str">
        <f t="shared" ref="U90:U96" si="16">IF(H90="","",IF(H90&lt;$T$87,$T$87,H90))</f>
        <v/>
      </c>
      <c r="V90" s="144" t="str">
        <f t="shared" ref="V90:V96" si="17">IF(I90="","",IF(I90&gt;$S$87,$S$87,I90))</f>
        <v/>
      </c>
      <c r="W90" s="160"/>
      <c r="X90" s="160"/>
      <c r="Y90" s="160"/>
      <c r="Z90" s="160"/>
    </row>
    <row r="91" spans="1:26" s="159" customFormat="1" x14ac:dyDescent="0.25">
      <c r="A91" s="148">
        <f t="shared" ref="A91:A96" si="18">+A90+1</f>
        <v>3</v>
      </c>
      <c r="B91" s="149"/>
      <c r="C91" s="150"/>
      <c r="D91" s="149"/>
      <c r="E91" s="151"/>
      <c r="F91" s="150"/>
      <c r="G91" s="150"/>
      <c r="H91" s="150"/>
      <c r="I91" s="144"/>
      <c r="J91" s="161">
        <f t="shared" si="11"/>
        <v>0</v>
      </c>
      <c r="K91" s="144"/>
      <c r="L91" s="155" t="e">
        <f t="shared" si="12"/>
        <v>#VALUE!</v>
      </c>
      <c r="M91" s="155" t="e">
        <f t="shared" si="13"/>
        <v>#VALUE!</v>
      </c>
      <c r="N91" s="235"/>
      <c r="O91" s="235"/>
      <c r="P91" s="157"/>
      <c r="Q91" s="157"/>
      <c r="R91" s="158"/>
      <c r="S91" s="239" t="str">
        <f t="shared" si="14"/>
        <v/>
      </c>
      <c r="T91" s="239" t="str">
        <f t="shared" si="15"/>
        <v>Revisar inicio</v>
      </c>
      <c r="U91" s="144" t="str">
        <f t="shared" si="16"/>
        <v/>
      </c>
      <c r="V91" s="144" t="str">
        <f t="shared" si="17"/>
        <v/>
      </c>
      <c r="W91" s="160"/>
      <c r="X91" s="160"/>
      <c r="Y91" s="160"/>
      <c r="Z91" s="160"/>
    </row>
    <row r="92" spans="1:26" s="159" customFormat="1" x14ac:dyDescent="0.25">
      <c r="A92" s="148">
        <f t="shared" si="18"/>
        <v>4</v>
      </c>
      <c r="B92" s="149"/>
      <c r="C92" s="150"/>
      <c r="D92" s="149"/>
      <c r="E92" s="151"/>
      <c r="F92" s="150"/>
      <c r="G92" s="150"/>
      <c r="H92" s="150"/>
      <c r="I92" s="144"/>
      <c r="J92" s="161">
        <f t="shared" si="11"/>
        <v>0</v>
      </c>
      <c r="K92" s="144"/>
      <c r="L92" s="155" t="e">
        <f t="shared" si="12"/>
        <v>#VALUE!</v>
      </c>
      <c r="M92" s="155" t="e">
        <f t="shared" si="13"/>
        <v>#VALUE!</v>
      </c>
      <c r="N92" s="235"/>
      <c r="O92" s="235"/>
      <c r="P92" s="157"/>
      <c r="Q92" s="157"/>
      <c r="R92" s="158"/>
      <c r="S92" s="239" t="str">
        <f t="shared" si="14"/>
        <v/>
      </c>
      <c r="T92" s="239" t="str">
        <f t="shared" si="15"/>
        <v>Revisar inicio</v>
      </c>
      <c r="U92" s="144" t="str">
        <f t="shared" si="16"/>
        <v/>
      </c>
      <c r="V92" s="144" t="str">
        <f t="shared" si="17"/>
        <v/>
      </c>
      <c r="W92" s="160"/>
      <c r="X92" s="160"/>
      <c r="Y92" s="160"/>
      <c r="Z92" s="160"/>
    </row>
    <row r="93" spans="1:26" s="159" customFormat="1" x14ac:dyDescent="0.25">
      <c r="A93" s="148">
        <f t="shared" si="18"/>
        <v>5</v>
      </c>
      <c r="B93" s="149"/>
      <c r="C93" s="150"/>
      <c r="D93" s="149"/>
      <c r="E93" s="151"/>
      <c r="F93" s="150"/>
      <c r="G93" s="150"/>
      <c r="H93" s="150"/>
      <c r="I93" s="144"/>
      <c r="J93" s="161">
        <f t="shared" si="11"/>
        <v>0</v>
      </c>
      <c r="K93" s="144"/>
      <c r="L93" s="155" t="e">
        <f t="shared" si="12"/>
        <v>#VALUE!</v>
      </c>
      <c r="M93" s="155" t="e">
        <f t="shared" si="13"/>
        <v>#VALUE!</v>
      </c>
      <c r="N93" s="235"/>
      <c r="O93" s="235"/>
      <c r="P93" s="157"/>
      <c r="Q93" s="157"/>
      <c r="R93" s="158"/>
      <c r="S93" s="239" t="str">
        <f t="shared" si="14"/>
        <v/>
      </c>
      <c r="T93" s="239" t="str">
        <f t="shared" si="15"/>
        <v>Revisar inicio</v>
      </c>
      <c r="U93" s="144" t="str">
        <f t="shared" si="16"/>
        <v/>
      </c>
      <c r="V93" s="144" t="str">
        <f t="shared" si="17"/>
        <v/>
      </c>
      <c r="W93" s="160"/>
      <c r="X93" s="160"/>
      <c r="Y93" s="160"/>
      <c r="Z93" s="160"/>
    </row>
    <row r="94" spans="1:26" s="159" customFormat="1" x14ac:dyDescent="0.25">
      <c r="A94" s="148">
        <f t="shared" si="18"/>
        <v>6</v>
      </c>
      <c r="B94" s="149"/>
      <c r="C94" s="150"/>
      <c r="D94" s="149"/>
      <c r="E94" s="151"/>
      <c r="F94" s="150"/>
      <c r="G94" s="150"/>
      <c r="H94" s="150"/>
      <c r="I94" s="144"/>
      <c r="J94" s="161">
        <f t="shared" si="11"/>
        <v>0</v>
      </c>
      <c r="K94" s="144"/>
      <c r="L94" s="155" t="e">
        <f t="shared" si="12"/>
        <v>#VALUE!</v>
      </c>
      <c r="M94" s="155" t="e">
        <f t="shared" si="13"/>
        <v>#VALUE!</v>
      </c>
      <c r="N94" s="235"/>
      <c r="O94" s="235"/>
      <c r="P94" s="157"/>
      <c r="Q94" s="157"/>
      <c r="R94" s="158"/>
      <c r="S94" s="239" t="str">
        <f t="shared" si="14"/>
        <v/>
      </c>
      <c r="T94" s="239" t="str">
        <f t="shared" si="15"/>
        <v>Revisar inicio</v>
      </c>
      <c r="U94" s="144" t="str">
        <f t="shared" si="16"/>
        <v/>
      </c>
      <c r="V94" s="144" t="str">
        <f t="shared" si="17"/>
        <v/>
      </c>
      <c r="W94" s="160"/>
      <c r="X94" s="160"/>
      <c r="Y94" s="160"/>
      <c r="Z94" s="160"/>
    </row>
    <row r="95" spans="1:26" s="159" customFormat="1" x14ac:dyDescent="0.25">
      <c r="A95" s="148">
        <f t="shared" si="18"/>
        <v>7</v>
      </c>
      <c r="B95" s="149"/>
      <c r="C95" s="150"/>
      <c r="D95" s="149"/>
      <c r="E95" s="151"/>
      <c r="F95" s="150"/>
      <c r="G95" s="150"/>
      <c r="H95" s="150"/>
      <c r="I95" s="144"/>
      <c r="J95" s="161">
        <f t="shared" si="11"/>
        <v>0</v>
      </c>
      <c r="K95" s="144"/>
      <c r="L95" s="155" t="e">
        <f t="shared" si="12"/>
        <v>#VALUE!</v>
      </c>
      <c r="M95" s="155" t="e">
        <f t="shared" si="13"/>
        <v>#VALUE!</v>
      </c>
      <c r="N95" s="235"/>
      <c r="O95" s="235"/>
      <c r="P95" s="157"/>
      <c r="Q95" s="157"/>
      <c r="R95" s="158"/>
      <c r="S95" s="239" t="str">
        <f t="shared" si="14"/>
        <v/>
      </c>
      <c r="T95" s="239" t="str">
        <f t="shared" si="15"/>
        <v>Revisar inicio</v>
      </c>
      <c r="U95" s="144" t="str">
        <f t="shared" si="16"/>
        <v/>
      </c>
      <c r="V95" s="144" t="str">
        <f t="shared" si="17"/>
        <v/>
      </c>
      <c r="W95" s="160"/>
      <c r="X95" s="160"/>
      <c r="Y95" s="160"/>
      <c r="Z95" s="160"/>
    </row>
    <row r="96" spans="1:26" s="159" customFormat="1" x14ac:dyDescent="0.25">
      <c r="A96" s="148">
        <f t="shared" si="18"/>
        <v>8</v>
      </c>
      <c r="B96" s="149"/>
      <c r="C96" s="150"/>
      <c r="D96" s="149"/>
      <c r="E96" s="151"/>
      <c r="F96" s="150"/>
      <c r="G96" s="150"/>
      <c r="H96" s="150"/>
      <c r="I96" s="144"/>
      <c r="J96" s="161">
        <f t="shared" si="11"/>
        <v>0</v>
      </c>
      <c r="K96" s="144"/>
      <c r="L96" s="155" t="e">
        <f t="shared" si="12"/>
        <v>#VALUE!</v>
      </c>
      <c r="M96" s="155" t="e">
        <f t="shared" si="13"/>
        <v>#VALUE!</v>
      </c>
      <c r="N96" s="235"/>
      <c r="O96" s="235"/>
      <c r="P96" s="157"/>
      <c r="Q96" s="157"/>
      <c r="R96" s="158"/>
      <c r="S96" s="239" t="str">
        <f t="shared" si="14"/>
        <v/>
      </c>
      <c r="T96" s="239" t="str">
        <f t="shared" si="15"/>
        <v>Revisar inicio</v>
      </c>
      <c r="U96" s="144" t="str">
        <f t="shared" si="16"/>
        <v/>
      </c>
      <c r="V96" s="144" t="str">
        <f t="shared" si="17"/>
        <v/>
      </c>
      <c r="W96" s="160"/>
      <c r="X96" s="160"/>
      <c r="Y96" s="160"/>
      <c r="Z96" s="160"/>
    </row>
    <row r="97" spans="1:22" s="159" customFormat="1" x14ac:dyDescent="0.25">
      <c r="A97" s="148"/>
      <c r="B97" s="236" t="s">
        <v>16</v>
      </c>
      <c r="C97" s="150"/>
      <c r="D97" s="149"/>
      <c r="E97" s="151"/>
      <c r="F97" s="150"/>
      <c r="G97" s="150"/>
      <c r="H97" s="150"/>
      <c r="I97" s="144"/>
      <c r="J97" s="168">
        <f>SUM(J89:J96)</f>
        <v>0</v>
      </c>
      <c r="K97" s="144"/>
      <c r="L97" s="170" t="e">
        <f t="shared" ref="L97" si="19">SUM(L89:L96)</f>
        <v>#VALUE!</v>
      </c>
      <c r="M97" s="170" t="e">
        <f t="shared" ref="M97" si="20">SUM(M89:M96)</f>
        <v>#VALUE!</v>
      </c>
      <c r="N97" s="237">
        <f t="shared" ref="N97:O97" si="21">SUM(N89:N96)</f>
        <v>0</v>
      </c>
      <c r="O97" s="238">
        <f t="shared" si="21"/>
        <v>0</v>
      </c>
      <c r="P97" s="157"/>
      <c r="Q97" s="157"/>
      <c r="R97" s="239"/>
      <c r="S97" s="174"/>
      <c r="T97" s="174"/>
      <c r="U97" s="174"/>
      <c r="V97" s="174"/>
    </row>
    <row r="98" spans="1:22" x14ac:dyDescent="0.25">
      <c r="B98" s="176"/>
      <c r="C98" s="176"/>
      <c r="D98" s="176"/>
      <c r="E98" s="177"/>
      <c r="F98" s="176"/>
      <c r="G98" s="176"/>
      <c r="H98" s="176"/>
      <c r="I98" s="176"/>
      <c r="J98" s="176"/>
      <c r="K98" s="176"/>
      <c r="L98" s="176"/>
      <c r="M98" s="176"/>
      <c r="N98" s="176"/>
      <c r="O98" s="176"/>
      <c r="P98" s="176"/>
      <c r="Q98" s="176"/>
    </row>
    <row r="99" spans="1:22" x14ac:dyDescent="0.25">
      <c r="B99" s="184" t="s">
        <v>31</v>
      </c>
      <c r="C99" s="240" t="e">
        <f>+L97</f>
        <v>#VALUE!</v>
      </c>
      <c r="H99" s="187"/>
      <c r="I99" s="187"/>
      <c r="J99" s="187"/>
      <c r="K99" s="187"/>
      <c r="L99" s="187"/>
      <c r="M99" s="187"/>
      <c r="N99" s="187"/>
      <c r="O99" s="176"/>
      <c r="P99" s="176"/>
      <c r="Q99" s="176"/>
    </row>
    <row r="101" spans="1:22" ht="24" thickBot="1" x14ac:dyDescent="0.3"/>
    <row r="102" spans="1:22" ht="37.15" customHeight="1" thickBot="1" x14ac:dyDescent="0.3">
      <c r="B102" s="241" t="s">
        <v>45</v>
      </c>
      <c r="C102" s="242" t="s">
        <v>46</v>
      </c>
      <c r="D102" s="241" t="s">
        <v>47</v>
      </c>
      <c r="E102" s="242" t="s">
        <v>51</v>
      </c>
    </row>
    <row r="103" spans="1:22" ht="41.45" customHeight="1" x14ac:dyDescent="0.25">
      <c r="B103" s="243" t="s">
        <v>122</v>
      </c>
      <c r="C103" s="244">
        <v>20</v>
      </c>
      <c r="D103" s="244">
        <v>0</v>
      </c>
      <c r="E103" s="245">
        <f>+D103+D104+D105</f>
        <v>0</v>
      </c>
    </row>
    <row r="104" spans="1:22" x14ac:dyDescent="0.25">
      <c r="B104" s="243" t="s">
        <v>123</v>
      </c>
      <c r="C104" s="186">
        <v>30</v>
      </c>
      <c r="D104" s="219">
        <v>0</v>
      </c>
      <c r="E104" s="246"/>
    </row>
    <row r="105" spans="1:22" ht="24" thickBot="1" x14ac:dyDescent="0.3">
      <c r="B105" s="243" t="s">
        <v>124</v>
      </c>
      <c r="C105" s="247">
        <v>40</v>
      </c>
      <c r="D105" s="247">
        <v>0</v>
      </c>
      <c r="E105" s="248"/>
    </row>
    <row r="107" spans="1:22" ht="24" thickBot="1" x14ac:dyDescent="0.3"/>
    <row r="108" spans="1:22" ht="24" thickBot="1" x14ac:dyDescent="0.3">
      <c r="B108" s="204" t="s">
        <v>48</v>
      </c>
      <c r="C108" s="205"/>
      <c r="D108" s="205"/>
      <c r="E108" s="205"/>
      <c r="F108" s="205"/>
      <c r="G108" s="205"/>
      <c r="H108" s="205"/>
      <c r="I108" s="205"/>
      <c r="J108" s="205"/>
      <c r="K108" s="205"/>
      <c r="L108" s="205"/>
      <c r="M108" s="205"/>
      <c r="N108" s="205"/>
      <c r="O108" s="206"/>
    </row>
    <row r="110" spans="1:22" ht="76.5" customHeight="1" x14ac:dyDescent="0.25">
      <c r="B110" s="192" t="s">
        <v>0</v>
      </c>
      <c r="C110" s="192" t="s">
        <v>38</v>
      </c>
      <c r="D110" s="192" t="s">
        <v>39</v>
      </c>
      <c r="E110" s="192" t="s">
        <v>112</v>
      </c>
      <c r="F110" s="192" t="s">
        <v>114</v>
      </c>
      <c r="G110" s="192" t="s">
        <v>115</v>
      </c>
      <c r="H110" s="192" t="s">
        <v>116</v>
      </c>
      <c r="I110" s="192" t="s">
        <v>113</v>
      </c>
      <c r="J110" s="195" t="s">
        <v>117</v>
      </c>
      <c r="K110" s="208"/>
      <c r="L110" s="208"/>
      <c r="M110" s="196"/>
      <c r="N110" s="192" t="s">
        <v>120</v>
      </c>
      <c r="O110" s="192" t="s">
        <v>220</v>
      </c>
      <c r="P110" s="192" t="s">
        <v>221</v>
      </c>
      <c r="Q110" s="195" t="s">
        <v>3</v>
      </c>
      <c r="R110" s="196"/>
    </row>
    <row r="111" spans="1:22" ht="76.5" customHeight="1" x14ac:dyDescent="0.25">
      <c r="B111" s="192"/>
      <c r="C111" s="192"/>
      <c r="D111" s="192"/>
      <c r="E111" s="192"/>
      <c r="F111" s="192"/>
      <c r="G111" s="192"/>
      <c r="H111" s="192"/>
      <c r="I111" s="192"/>
      <c r="J111" s="249" t="s">
        <v>118</v>
      </c>
      <c r="K111" s="250" t="s">
        <v>170</v>
      </c>
      <c r="L111" s="251" t="s">
        <v>178</v>
      </c>
      <c r="M111" s="251" t="s">
        <v>119</v>
      </c>
      <c r="N111" s="192"/>
      <c r="O111" s="192"/>
      <c r="P111" s="192"/>
      <c r="Q111" s="249"/>
      <c r="R111" s="251"/>
    </row>
    <row r="112" spans="1:22" ht="60.75" customHeight="1" x14ac:dyDescent="0.35">
      <c r="B112" s="214" t="s">
        <v>177</v>
      </c>
      <c r="C112" s="214"/>
      <c r="D112" s="197"/>
      <c r="E112" s="197"/>
      <c r="F112" s="197"/>
      <c r="G112" s="197"/>
      <c r="H112" s="197"/>
      <c r="I112" s="198"/>
      <c r="J112" s="252"/>
      <c r="K112" s="223"/>
      <c r="M112" s="200"/>
      <c r="N112" s="201"/>
      <c r="O112" s="201"/>
      <c r="P112" s="201"/>
      <c r="Q112" s="220"/>
      <c r="R112" s="220"/>
    </row>
    <row r="113" spans="2:18" ht="60.75" customHeight="1" x14ac:dyDescent="0.35">
      <c r="B113" s="214" t="s">
        <v>128</v>
      </c>
      <c r="C113" s="214"/>
      <c r="D113" s="197"/>
      <c r="E113" s="197"/>
      <c r="F113" s="197"/>
      <c r="G113" s="197"/>
      <c r="H113" s="197"/>
      <c r="I113" s="198"/>
      <c r="J113" s="252"/>
      <c r="K113" s="223"/>
      <c r="L113" s="200"/>
      <c r="M113" s="200"/>
      <c r="N113" s="201"/>
      <c r="O113" s="201"/>
      <c r="P113" s="201"/>
      <c r="Q113" s="219"/>
      <c r="R113" s="219"/>
    </row>
    <row r="114" spans="2:18" ht="33.6" customHeight="1" x14ac:dyDescent="0.35">
      <c r="B114" s="214" t="s">
        <v>129</v>
      </c>
      <c r="C114" s="214"/>
      <c r="D114" s="197"/>
      <c r="E114" s="197"/>
      <c r="F114" s="197"/>
      <c r="G114" s="197"/>
      <c r="H114" s="197"/>
      <c r="I114" s="198"/>
      <c r="J114" s="252"/>
      <c r="K114" s="200"/>
      <c r="L114" s="200"/>
      <c r="M114" s="200"/>
      <c r="N114" s="201"/>
      <c r="O114" s="201"/>
      <c r="P114" s="201"/>
      <c r="Q114" s="220"/>
      <c r="R114" s="220"/>
    </row>
    <row r="117" spans="2:18" ht="24" thickBot="1" x14ac:dyDescent="0.3"/>
    <row r="118" spans="2:18" ht="54" customHeight="1" x14ac:dyDescent="0.25">
      <c r="B118" s="253" t="s">
        <v>32</v>
      </c>
      <c r="C118" s="253" t="s">
        <v>45</v>
      </c>
      <c r="D118" s="192" t="s">
        <v>46</v>
      </c>
      <c r="E118" s="253" t="s">
        <v>47</v>
      </c>
      <c r="F118" s="242" t="s">
        <v>52</v>
      </c>
      <c r="G118" s="254"/>
    </row>
    <row r="119" spans="2:18" ht="120.75" customHeight="1" x14ac:dyDescent="0.35">
      <c r="B119" s="255" t="s">
        <v>49</v>
      </c>
      <c r="C119" s="256" t="s">
        <v>125</v>
      </c>
      <c r="D119" s="219">
        <v>25</v>
      </c>
      <c r="E119" s="219"/>
      <c r="F119" s="257">
        <f>+E119+E120+E121</f>
        <v>0</v>
      </c>
      <c r="G119" s="258"/>
    </row>
    <row r="120" spans="2:18" ht="106.5" customHeight="1" x14ac:dyDescent="0.35">
      <c r="B120" s="255"/>
      <c r="C120" s="256" t="s">
        <v>126</v>
      </c>
      <c r="D120" s="259">
        <v>25</v>
      </c>
      <c r="E120" s="219"/>
      <c r="F120" s="260"/>
      <c r="G120" s="258"/>
    </row>
    <row r="121" spans="2:18" ht="71.25" customHeight="1" x14ac:dyDescent="0.35">
      <c r="B121" s="255"/>
      <c r="C121" s="256" t="s">
        <v>127</v>
      </c>
      <c r="D121" s="219">
        <v>10</v>
      </c>
      <c r="E121" s="219"/>
      <c r="F121" s="261"/>
      <c r="G121" s="258"/>
    </row>
    <row r="122" spans="2:18" x14ac:dyDescent="0.35">
      <c r="C122" s="262"/>
      <c r="E122" s="98" t="s">
        <v>16</v>
      </c>
      <c r="F122" s="98">
        <f>+F119</f>
        <v>0</v>
      </c>
    </row>
    <row r="126" spans="2:18" x14ac:dyDescent="0.35">
      <c r="B126" s="140" t="s">
        <v>133</v>
      </c>
      <c r="C126" s="262"/>
      <c r="D126" s="262"/>
    </row>
    <row r="127" spans="2:18" x14ac:dyDescent="0.35">
      <c r="B127" s="262"/>
      <c r="C127" s="262"/>
      <c r="D127" s="262"/>
    </row>
    <row r="128" spans="2:18" x14ac:dyDescent="0.25">
      <c r="B128" s="263" t="s">
        <v>32</v>
      </c>
      <c r="C128" s="263" t="s">
        <v>134</v>
      </c>
      <c r="D128" s="263" t="s">
        <v>135</v>
      </c>
    </row>
    <row r="129" spans="2:5" x14ac:dyDescent="0.25">
      <c r="B129" s="201" t="s">
        <v>136</v>
      </c>
      <c r="C129" s="219" t="str">
        <f>IF(L41&gt;=24,"X","")</f>
        <v/>
      </c>
      <c r="D129" s="219" t="str">
        <f>IF(L41&lt;24,"X","")</f>
        <v>X</v>
      </c>
      <c r="E129" s="98" t="s">
        <v>216</v>
      </c>
    </row>
    <row r="130" spans="2:5" x14ac:dyDescent="0.25">
      <c r="B130" s="201" t="s">
        <v>137</v>
      </c>
      <c r="C130" s="201" t="s">
        <v>199</v>
      </c>
      <c r="D130" s="201"/>
    </row>
    <row r="131" spans="2:5" x14ac:dyDescent="0.25">
      <c r="B131" s="201" t="s">
        <v>138</v>
      </c>
      <c r="C131" s="201"/>
      <c r="D131" s="201" t="s">
        <v>199</v>
      </c>
      <c r="E131" s="98" t="s">
        <v>217</v>
      </c>
    </row>
    <row r="132" spans="2:5" x14ac:dyDescent="0.25">
      <c r="B132" s="201" t="s">
        <v>139</v>
      </c>
      <c r="C132" s="201" t="s">
        <v>199</v>
      </c>
      <c r="D132" s="201"/>
    </row>
    <row r="136" spans="2:5" x14ac:dyDescent="0.35">
      <c r="B136" s="140" t="s">
        <v>140</v>
      </c>
      <c r="C136" s="262"/>
      <c r="D136" s="262"/>
      <c r="E136" s="262"/>
    </row>
    <row r="137" spans="2:5" x14ac:dyDescent="0.35">
      <c r="B137" s="262"/>
      <c r="C137" s="262"/>
      <c r="D137" s="262"/>
      <c r="E137" s="262"/>
    </row>
    <row r="138" spans="2:5" x14ac:dyDescent="0.35">
      <c r="B138" s="262"/>
      <c r="C138" s="262"/>
      <c r="D138" s="262"/>
      <c r="E138" s="262"/>
    </row>
    <row r="139" spans="2:5" ht="46.5" x14ac:dyDescent="0.25">
      <c r="B139" s="263" t="s">
        <v>32</v>
      </c>
      <c r="C139" s="263" t="s">
        <v>53</v>
      </c>
      <c r="D139" s="253" t="s">
        <v>47</v>
      </c>
      <c r="E139" s="253" t="s">
        <v>16</v>
      </c>
    </row>
    <row r="140" spans="2:5" ht="46.5" x14ac:dyDescent="0.25">
      <c r="B140" s="264" t="s">
        <v>141</v>
      </c>
      <c r="C140" s="265">
        <v>40</v>
      </c>
      <c r="D140" s="219">
        <f>E103</f>
        <v>0</v>
      </c>
      <c r="E140" s="266">
        <f>+D140+D141</f>
        <v>0</v>
      </c>
    </row>
    <row r="141" spans="2:5" ht="93" x14ac:dyDescent="0.25">
      <c r="B141" s="264" t="s">
        <v>142</v>
      </c>
      <c r="C141" s="265">
        <v>60</v>
      </c>
      <c r="D141" s="219">
        <f>F122</f>
        <v>0</v>
      </c>
      <c r="E141" s="267"/>
    </row>
    <row r="145" spans="2:6" x14ac:dyDescent="0.25">
      <c r="B145" s="140" t="s">
        <v>218</v>
      </c>
    </row>
    <row r="147" spans="2:6" ht="165" customHeight="1" x14ac:dyDescent="0.25">
      <c r="B147" s="268" t="s">
        <v>219</v>
      </c>
      <c r="C147" s="268"/>
      <c r="D147" s="268"/>
      <c r="E147" s="268"/>
      <c r="F147" s="268"/>
    </row>
    <row r="148" spans="2:6" x14ac:dyDescent="0.25">
      <c r="B148" s="268"/>
      <c r="C148" s="268"/>
      <c r="D148" s="268"/>
      <c r="E148" s="268"/>
      <c r="F148" s="268"/>
    </row>
    <row r="149" spans="2:6" x14ac:dyDescent="0.25">
      <c r="B149" s="268"/>
      <c r="C149" s="268"/>
      <c r="D149" s="268"/>
      <c r="E149" s="268"/>
      <c r="F149" s="268"/>
    </row>
    <row r="150" spans="2:6" x14ac:dyDescent="0.25">
      <c r="B150" s="268"/>
      <c r="C150" s="268"/>
      <c r="D150" s="268"/>
      <c r="E150" s="268"/>
      <c r="F150" s="268"/>
    </row>
    <row r="151" spans="2:6" x14ac:dyDescent="0.25">
      <c r="B151" s="268"/>
      <c r="C151" s="268"/>
      <c r="D151" s="268"/>
      <c r="E151" s="268"/>
      <c r="F151" s="268"/>
    </row>
    <row r="152" spans="2:6" x14ac:dyDescent="0.25">
      <c r="B152" s="268"/>
      <c r="C152" s="268"/>
      <c r="D152" s="268"/>
      <c r="E152" s="268"/>
      <c r="F152" s="268"/>
    </row>
    <row r="153" spans="2:6" x14ac:dyDescent="0.25">
      <c r="B153" s="268"/>
      <c r="C153" s="268"/>
      <c r="D153" s="268"/>
      <c r="E153" s="268"/>
      <c r="F153" s="268"/>
    </row>
  </sheetData>
  <mergeCells count="62">
    <mergeCell ref="B1:R1"/>
    <mergeCell ref="B147:F153"/>
    <mergeCell ref="Q67:Q68"/>
    <mergeCell ref="R67:R68"/>
    <mergeCell ref="S67:S68"/>
    <mergeCell ref="T67:T68"/>
    <mergeCell ref="E140:E141"/>
    <mergeCell ref="B119:B121"/>
    <mergeCell ref="F119:F121"/>
    <mergeCell ref="U67:V68"/>
    <mergeCell ref="Q110:R110"/>
    <mergeCell ref="Q112:R112"/>
    <mergeCell ref="Q114:R114"/>
    <mergeCell ref="U69:V69"/>
    <mergeCell ref="U70:V70"/>
    <mergeCell ref="U71:V71"/>
    <mergeCell ref="C11:E11"/>
    <mergeCell ref="O59:P59"/>
    <mergeCell ref="O54:P54"/>
    <mergeCell ref="O55:P55"/>
    <mergeCell ref="O56:P56"/>
    <mergeCell ref="O57:P57"/>
    <mergeCell ref="O58:P58"/>
    <mergeCell ref="O52:P52"/>
    <mergeCell ref="B49:O49"/>
    <mergeCell ref="C47:O47"/>
    <mergeCell ref="B16:C23"/>
    <mergeCell ref="D43:E43"/>
    <mergeCell ref="N29:O29"/>
    <mergeCell ref="B43:B44"/>
    <mergeCell ref="C43:C44"/>
    <mergeCell ref="H30:H31"/>
    <mergeCell ref="L30:M31"/>
    <mergeCell ref="B24:C24"/>
    <mergeCell ref="M67:P67"/>
    <mergeCell ref="J110:M110"/>
    <mergeCell ref="O53:P53"/>
    <mergeCell ref="D67:D68"/>
    <mergeCell ref="E67:E68"/>
    <mergeCell ref="C67:C68"/>
    <mergeCell ref="H67:H68"/>
    <mergeCell ref="I67:I68"/>
    <mergeCell ref="J67:J68"/>
    <mergeCell ref="K67:K68"/>
    <mergeCell ref="L67:L68"/>
    <mergeCell ref="G67:G68"/>
    <mergeCell ref="B2:Q2"/>
    <mergeCell ref="B82:Q82"/>
    <mergeCell ref="B108:O108"/>
    <mergeCell ref="E103:E105"/>
    <mergeCell ref="B75:O75"/>
    <mergeCell ref="D78:E78"/>
    <mergeCell ref="D79:E79"/>
    <mergeCell ref="B85:O85"/>
    <mergeCell ref="B65:O65"/>
    <mergeCell ref="B4:Q4"/>
    <mergeCell ref="C6:O6"/>
    <mergeCell ref="C8:O8"/>
    <mergeCell ref="C9:O9"/>
    <mergeCell ref="B67:B68"/>
    <mergeCell ref="F67:F68"/>
    <mergeCell ref="C10:O10"/>
  </mergeCells>
  <conditionalFormatting sqref="S33:S41">
    <cfRule type="cellIs" dxfId="8" priority="10" operator="equal">
      <formula>"""Revisar"""</formula>
    </cfRule>
  </conditionalFormatting>
  <conditionalFormatting sqref="S33">
    <cfRule type="containsText" dxfId="7" priority="9" operator="containsText" text="Revisar">
      <formula>NOT(ISERROR(SEARCH("Revisar",S33)))</formula>
    </cfRule>
  </conditionalFormatting>
  <conditionalFormatting sqref="S34:S40">
    <cfRule type="containsText" dxfId="6" priority="8" operator="containsText" text="Revisar">
      <formula>NOT(ISERROR(SEARCH("Revisar",S34)))</formula>
    </cfRule>
  </conditionalFormatting>
  <conditionalFormatting sqref="T33">
    <cfRule type="containsText" dxfId="5" priority="7" operator="containsText" text="Revisar inicio">
      <formula>NOT(ISERROR(SEARCH("Revisar inicio",T33)))</formula>
    </cfRule>
  </conditionalFormatting>
  <conditionalFormatting sqref="T34:T40">
    <cfRule type="containsText" dxfId="4" priority="6" operator="containsText" text="Revisar inicio">
      <formula>NOT(ISERROR(SEARCH("Revisar inicio",T34)))</formula>
    </cfRule>
  </conditionalFormatting>
  <conditionalFormatting sqref="S89:S97">
    <cfRule type="cellIs" dxfId="3" priority="5" operator="equal">
      <formula>"""Revisar"""</formula>
    </cfRule>
  </conditionalFormatting>
  <conditionalFormatting sqref="S89:S96">
    <cfRule type="containsText" dxfId="2" priority="4" operator="containsText" text="Revisar">
      <formula>NOT(ISERROR(SEARCH("Revisar",S89)))</formula>
    </cfRule>
  </conditionalFormatting>
  <conditionalFormatting sqref="S90:S96">
    <cfRule type="containsText" dxfId="1" priority="3" operator="containsText" text="Revisar">
      <formula>NOT(ISERROR(SEARCH("Revisar",S90)))</formula>
    </cfRule>
  </conditionalFormatting>
  <conditionalFormatting sqref="T89:T96">
    <cfRule type="containsText" dxfId="0" priority="2" operator="containsText" text="Revisar inicio">
      <formula>NOT(ISERROR(SEARCH("Revisar inicio",T89)))</formula>
    </cfRule>
  </conditionalFormatting>
  <dataValidations count="2">
    <dataValidation type="decimal" allowBlank="1" showInputMessage="1" showErrorMessage="1" sqref="WVI983040 WLM983040 C65536 IW65536 SS65536 ACO65536 AMK65536 AWG65536 BGC65536 BPY65536 BZU65536 CJQ65536 CTM65536 DDI65536 DNE65536 DXA65536 EGW65536 EQS65536 FAO65536 FKK65536 FUG65536 GEC65536 GNY65536 GXU65536 HHQ65536 HRM65536 IBI65536 ILE65536 IVA65536 JEW65536 JOS65536 JYO65536 KIK65536 KSG65536 LCC65536 LLY65536 LVU65536 MFQ65536 MPM65536 MZI65536 NJE65536 NTA65536 OCW65536 OMS65536 OWO65536 PGK65536 PQG65536 QAC65536 QJY65536 QTU65536 RDQ65536 RNM65536 RXI65536 SHE65536 SRA65536 TAW65536 TKS65536 TUO65536 UEK65536 UOG65536 UYC65536 VHY65536 VRU65536 WBQ65536 WLM65536 WVI65536 C131072 IW131072 SS131072 ACO131072 AMK131072 AWG131072 BGC131072 BPY131072 BZU131072 CJQ131072 CTM131072 DDI131072 DNE131072 DXA131072 EGW131072 EQS131072 FAO131072 FKK131072 FUG131072 GEC131072 GNY131072 GXU131072 HHQ131072 HRM131072 IBI131072 ILE131072 IVA131072 JEW131072 JOS131072 JYO131072 KIK131072 KSG131072 LCC131072 LLY131072 LVU131072 MFQ131072 MPM131072 MZI131072 NJE131072 NTA131072 OCW131072 OMS131072 OWO131072 PGK131072 PQG131072 QAC131072 QJY131072 QTU131072 RDQ131072 RNM131072 RXI131072 SHE131072 SRA131072 TAW131072 TKS131072 TUO131072 UEK131072 UOG131072 UYC131072 VHY131072 VRU131072 WBQ131072 WLM131072 WVI131072 C196608 IW196608 SS196608 ACO196608 AMK196608 AWG196608 BGC196608 BPY196608 BZU196608 CJQ196608 CTM196608 DDI196608 DNE196608 DXA196608 EGW196608 EQS196608 FAO196608 FKK196608 FUG196608 GEC196608 GNY196608 GXU196608 HHQ196608 HRM196608 IBI196608 ILE196608 IVA196608 JEW196608 JOS196608 JYO196608 KIK196608 KSG196608 LCC196608 LLY196608 LVU196608 MFQ196608 MPM196608 MZI196608 NJE196608 NTA196608 OCW196608 OMS196608 OWO196608 PGK196608 PQG196608 QAC196608 QJY196608 QTU196608 RDQ196608 RNM196608 RXI196608 SHE196608 SRA196608 TAW196608 TKS196608 TUO196608 UEK196608 UOG196608 UYC196608 VHY196608 VRU196608 WBQ196608 WLM196608 WVI196608 C262144 IW262144 SS262144 ACO262144 AMK262144 AWG262144 BGC262144 BPY262144 BZU262144 CJQ262144 CTM262144 DDI262144 DNE262144 DXA262144 EGW262144 EQS262144 FAO262144 FKK262144 FUG262144 GEC262144 GNY262144 GXU262144 HHQ262144 HRM262144 IBI262144 ILE262144 IVA262144 JEW262144 JOS262144 JYO262144 KIK262144 KSG262144 LCC262144 LLY262144 LVU262144 MFQ262144 MPM262144 MZI262144 NJE262144 NTA262144 OCW262144 OMS262144 OWO262144 PGK262144 PQG262144 QAC262144 QJY262144 QTU262144 RDQ262144 RNM262144 RXI262144 SHE262144 SRA262144 TAW262144 TKS262144 TUO262144 UEK262144 UOG262144 UYC262144 VHY262144 VRU262144 WBQ262144 WLM262144 WVI262144 C327680 IW327680 SS327680 ACO327680 AMK327680 AWG327680 BGC327680 BPY327680 BZU327680 CJQ327680 CTM327680 DDI327680 DNE327680 DXA327680 EGW327680 EQS327680 FAO327680 FKK327680 FUG327680 GEC327680 GNY327680 GXU327680 HHQ327680 HRM327680 IBI327680 ILE327680 IVA327680 JEW327680 JOS327680 JYO327680 KIK327680 KSG327680 LCC327680 LLY327680 LVU327680 MFQ327680 MPM327680 MZI327680 NJE327680 NTA327680 OCW327680 OMS327680 OWO327680 PGK327680 PQG327680 QAC327680 QJY327680 QTU327680 RDQ327680 RNM327680 RXI327680 SHE327680 SRA327680 TAW327680 TKS327680 TUO327680 UEK327680 UOG327680 UYC327680 VHY327680 VRU327680 WBQ327680 WLM327680 WVI327680 C393216 IW393216 SS393216 ACO393216 AMK393216 AWG393216 BGC393216 BPY393216 BZU393216 CJQ393216 CTM393216 DDI393216 DNE393216 DXA393216 EGW393216 EQS393216 FAO393216 FKK393216 FUG393216 GEC393216 GNY393216 GXU393216 HHQ393216 HRM393216 IBI393216 ILE393216 IVA393216 JEW393216 JOS393216 JYO393216 KIK393216 KSG393216 LCC393216 LLY393216 LVU393216 MFQ393216 MPM393216 MZI393216 NJE393216 NTA393216 OCW393216 OMS393216 OWO393216 PGK393216 PQG393216 QAC393216 QJY393216 QTU393216 RDQ393216 RNM393216 RXI393216 SHE393216 SRA393216 TAW393216 TKS393216 TUO393216 UEK393216 UOG393216 UYC393216 VHY393216 VRU393216 WBQ393216 WLM393216 WVI393216 C458752 IW458752 SS458752 ACO458752 AMK458752 AWG458752 BGC458752 BPY458752 BZU458752 CJQ458752 CTM458752 DDI458752 DNE458752 DXA458752 EGW458752 EQS458752 FAO458752 FKK458752 FUG458752 GEC458752 GNY458752 GXU458752 HHQ458752 HRM458752 IBI458752 ILE458752 IVA458752 JEW458752 JOS458752 JYO458752 KIK458752 KSG458752 LCC458752 LLY458752 LVU458752 MFQ458752 MPM458752 MZI458752 NJE458752 NTA458752 OCW458752 OMS458752 OWO458752 PGK458752 PQG458752 QAC458752 QJY458752 QTU458752 RDQ458752 RNM458752 RXI458752 SHE458752 SRA458752 TAW458752 TKS458752 TUO458752 UEK458752 UOG458752 UYC458752 VHY458752 VRU458752 WBQ458752 WLM458752 WVI458752 C524288 IW524288 SS524288 ACO524288 AMK524288 AWG524288 BGC524288 BPY524288 BZU524288 CJQ524288 CTM524288 DDI524288 DNE524288 DXA524288 EGW524288 EQS524288 FAO524288 FKK524288 FUG524288 GEC524288 GNY524288 GXU524288 HHQ524288 HRM524288 IBI524288 ILE524288 IVA524288 JEW524288 JOS524288 JYO524288 KIK524288 KSG524288 LCC524288 LLY524288 LVU524288 MFQ524288 MPM524288 MZI524288 NJE524288 NTA524288 OCW524288 OMS524288 OWO524288 PGK524288 PQG524288 QAC524288 QJY524288 QTU524288 RDQ524288 RNM524288 RXI524288 SHE524288 SRA524288 TAW524288 TKS524288 TUO524288 UEK524288 UOG524288 UYC524288 VHY524288 VRU524288 WBQ524288 WLM524288 WVI524288 C589824 IW589824 SS589824 ACO589824 AMK589824 AWG589824 BGC589824 BPY589824 BZU589824 CJQ589824 CTM589824 DDI589824 DNE589824 DXA589824 EGW589824 EQS589824 FAO589824 FKK589824 FUG589824 GEC589824 GNY589824 GXU589824 HHQ589824 HRM589824 IBI589824 ILE589824 IVA589824 JEW589824 JOS589824 JYO589824 KIK589824 KSG589824 LCC589824 LLY589824 LVU589824 MFQ589824 MPM589824 MZI589824 NJE589824 NTA589824 OCW589824 OMS589824 OWO589824 PGK589824 PQG589824 QAC589824 QJY589824 QTU589824 RDQ589824 RNM589824 RXI589824 SHE589824 SRA589824 TAW589824 TKS589824 TUO589824 UEK589824 UOG589824 UYC589824 VHY589824 VRU589824 WBQ589824 WLM589824 WVI589824 C655360 IW655360 SS655360 ACO655360 AMK655360 AWG655360 BGC655360 BPY655360 BZU655360 CJQ655360 CTM655360 DDI655360 DNE655360 DXA655360 EGW655360 EQS655360 FAO655360 FKK655360 FUG655360 GEC655360 GNY655360 GXU655360 HHQ655360 HRM655360 IBI655360 ILE655360 IVA655360 JEW655360 JOS655360 JYO655360 KIK655360 KSG655360 LCC655360 LLY655360 LVU655360 MFQ655360 MPM655360 MZI655360 NJE655360 NTA655360 OCW655360 OMS655360 OWO655360 PGK655360 PQG655360 QAC655360 QJY655360 QTU655360 RDQ655360 RNM655360 RXI655360 SHE655360 SRA655360 TAW655360 TKS655360 TUO655360 UEK655360 UOG655360 UYC655360 VHY655360 VRU655360 WBQ655360 WLM655360 WVI655360 C720896 IW720896 SS720896 ACO720896 AMK720896 AWG720896 BGC720896 BPY720896 BZU720896 CJQ720896 CTM720896 DDI720896 DNE720896 DXA720896 EGW720896 EQS720896 FAO720896 FKK720896 FUG720896 GEC720896 GNY720896 GXU720896 HHQ720896 HRM720896 IBI720896 ILE720896 IVA720896 JEW720896 JOS720896 JYO720896 KIK720896 KSG720896 LCC720896 LLY720896 LVU720896 MFQ720896 MPM720896 MZI720896 NJE720896 NTA720896 OCW720896 OMS720896 OWO720896 PGK720896 PQG720896 QAC720896 QJY720896 QTU720896 RDQ720896 RNM720896 RXI720896 SHE720896 SRA720896 TAW720896 TKS720896 TUO720896 UEK720896 UOG720896 UYC720896 VHY720896 VRU720896 WBQ720896 WLM720896 WVI720896 C786432 IW786432 SS786432 ACO786432 AMK786432 AWG786432 BGC786432 BPY786432 BZU786432 CJQ786432 CTM786432 DDI786432 DNE786432 DXA786432 EGW786432 EQS786432 FAO786432 FKK786432 FUG786432 GEC786432 GNY786432 GXU786432 HHQ786432 HRM786432 IBI786432 ILE786432 IVA786432 JEW786432 JOS786432 JYO786432 KIK786432 KSG786432 LCC786432 LLY786432 LVU786432 MFQ786432 MPM786432 MZI786432 NJE786432 NTA786432 OCW786432 OMS786432 OWO786432 PGK786432 PQG786432 QAC786432 QJY786432 QTU786432 RDQ786432 RNM786432 RXI786432 SHE786432 SRA786432 TAW786432 TKS786432 TUO786432 UEK786432 UOG786432 UYC786432 VHY786432 VRU786432 WBQ786432 WLM786432 WVI786432 C851968 IW851968 SS851968 ACO851968 AMK851968 AWG851968 BGC851968 BPY851968 BZU851968 CJQ851968 CTM851968 DDI851968 DNE851968 DXA851968 EGW851968 EQS851968 FAO851968 FKK851968 FUG851968 GEC851968 GNY851968 GXU851968 HHQ851968 HRM851968 IBI851968 ILE851968 IVA851968 JEW851968 JOS851968 JYO851968 KIK851968 KSG851968 LCC851968 LLY851968 LVU851968 MFQ851968 MPM851968 MZI851968 NJE851968 NTA851968 OCW851968 OMS851968 OWO851968 PGK851968 PQG851968 QAC851968 QJY851968 QTU851968 RDQ851968 RNM851968 RXI851968 SHE851968 SRA851968 TAW851968 TKS851968 TUO851968 UEK851968 UOG851968 UYC851968 VHY851968 VRU851968 WBQ851968 WLM851968 WVI851968 C917504 IW917504 SS917504 ACO917504 AMK917504 AWG917504 BGC917504 BPY917504 BZU917504 CJQ917504 CTM917504 DDI917504 DNE917504 DXA917504 EGW917504 EQS917504 FAO917504 FKK917504 FUG917504 GEC917504 GNY917504 GXU917504 HHQ917504 HRM917504 IBI917504 ILE917504 IVA917504 JEW917504 JOS917504 JYO917504 KIK917504 KSG917504 LCC917504 LLY917504 LVU917504 MFQ917504 MPM917504 MZI917504 NJE917504 NTA917504 OCW917504 OMS917504 OWO917504 PGK917504 PQG917504 QAC917504 QJY917504 QTU917504 RDQ917504 RNM917504 RXI917504 SHE917504 SRA917504 TAW917504 TKS917504 TUO917504 UEK917504 UOG917504 UYC917504 VHY917504 VRU917504 WBQ917504 WLM917504 WVI917504 C983040 IW983040 SS983040 ACO983040 AMK983040 AWG983040 BGC983040 BPY983040 BZU983040 CJQ983040 CTM983040 DDI983040 DNE983040 DXA983040 EGW983040 EQS983040 FAO983040 FKK983040 FUG983040 GEC983040 GNY983040 GXU983040 HHQ983040 HRM983040 IBI983040 ILE983040 IVA983040 JEW983040 JOS983040 JYO983040 KIK983040 KSG983040 LCC983040 LLY983040 LVU983040 MFQ983040 MPM983040 MZI983040 NJE983040 NTA983040 OCW983040 OMS983040 OWO983040 PGK983040 PQG983040 QAC983040 QJY983040 QTU983040 RDQ983040 RNM983040 RXI983040 SHE983040 SRA983040 TAW983040 TKS983040 TUO983040 UEK983040 UOG983040 UYC983040 VHY983040 VRU983040 WBQ983040 WVH26 WVI27:WVI28 WLL26 WLM27:WLM28 WBP26 WBQ27:WBQ28 VRT26 VRU27:VRU28 VHX26 VHY27:VHY28 UYB26 UYC27:UYC28 UOF26 UOG27:UOG28 UEJ26 UEK27:UEK28 TUN26 TUO27:TUO28 TKR26 TKS27:TKS28 TAV26 TAW27:TAW28 SQZ26 SRA27:SRA28 SHD26 SHE27:SHE28 RXH26 RXI27:RXI28 RNL26 RNM27:RNM28 RDP26 RDQ27:RDQ28 QTT26 QTU27:QTU28 QJX26 QJY27:QJY28 QAB26 QAC27:QAC28 PQF26 PQG27:PQG28 PGJ26 PGK27:PGK28 OWN26 OWO27:OWO28 OMR26 OMS27:OMS28 OCV26 OCW27:OCW28 NSZ26 NTA27:NTA28 NJD26 NJE27:NJE28 MZH26 MZI27:MZI28 MPL26 MPM27:MPM28 MFP26 MFQ27:MFQ28 LVT26 LVU27:LVU28 LLX26 LLY27:LLY28 LCB26 LCC27:LCC28 KSF26 KSG27:KSG28 KIJ26 KIK27:KIK28 JYN26 JYO27:JYO28 JOR26 JOS27:JOS28 JEV26 JEW27:JEW28 IUZ26 IVA27:IVA28 ILD26 ILE27:ILE28 IBH26 IBI27:IBI28 HRL26 HRM27:HRM28 HHP26 HHQ27:HHQ28 GXT26 GXU27:GXU28 GNX26 GNY27:GNY28 GEB26 GEC27:GEC28 FUF26 FUG27:FUG28 FKJ26 FKK27:FKK28 FAN26 FAO27:FAO28 EQR26 EQS27:EQS28 EGV26 EGW27:EGW28 DWZ26 DXA27:DXA28 DND26 DNE27:DNE28 DDH26 DDI27:DDI28 CTL26 CTM27:CTM28 CJP26 CJQ27:CJQ28 BZT26 BZU27:BZU28 BPX26 BPY27:BPY28 BGB26 BGC27:BGC28 AWF26 AWG27:AWG28 AMJ26 AMK27:AMK28 ACN26 ACO27:ACO28 SR26 SS27:SS28 IV26 IW27:IW28">
      <formula1>0</formula1>
      <formula2>1</formula2>
    </dataValidation>
    <dataValidation type="list" allowBlank="1" showInputMessage="1" showErrorMessage="1" sqref="WVF983040 A65536 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A131072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A196608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A262144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A327680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A393216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A458752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A524288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A589824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A655360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A720896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A786432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A851968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A917504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A983040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A26:A28 WVE26 WVF27:WVF28 WLI26 WLJ27:WLJ28 WBM26 WBN27:WBN28 VRQ26 VRR27:VRR28 VHU26 VHV27:VHV28 UXY26 UXZ27:UXZ28 UOC26 UOD27:UOD28 UEG26 UEH27:UEH28 TUK26 TUL27:TUL28 TKO26 TKP27:TKP28 TAS26 TAT27:TAT28 SQW26 SQX27:SQX28 SHA26 SHB27:SHB28 RXE26 RXF27:RXF28 RNI26 RNJ27:RNJ28 RDM26 RDN27:RDN28 QTQ26 QTR27:QTR28 QJU26 QJV27:QJV28 PZY26 PZZ27:PZZ28 PQC26 PQD27:PQD28 PGG26 PGH27:PGH28 OWK26 OWL27:OWL28 OMO26 OMP27:OMP28 OCS26 OCT27:OCT28 NSW26 NSX27:NSX28 NJA26 NJB27:NJB28 MZE26 MZF27:MZF28 MPI26 MPJ27:MPJ28 MFM26 MFN27:MFN28 LVQ26 LVR27:LVR28 LLU26 LLV27:LLV28 LBY26 LBZ27:LBZ28 KSC26 KSD27:KSD28 KIG26 KIH27:KIH28 JYK26 JYL27:JYL28 JOO26 JOP27:JOP28 JES26 JET27:JET28 IUW26 IUX27:IUX28 ILA26 ILB27:ILB28 IBE26 IBF27:IBF28 HRI26 HRJ27:HRJ28 HHM26 HHN27:HHN28 GXQ26 GXR27:GXR28 GNU26 GNV27:GNV28 GDY26 GDZ27:GDZ28 FUC26 FUD27:FUD28 FKG26 FKH27:FKH28 FAK26 FAL27:FAL28 EQO26 EQP27:EQP28 EGS26 EGT27:EGT28 DWW26 DWX27:DWX28 DNA26 DNB27:DNB28 DDE26 DDF27:DDF28 CTI26 CTJ27:CTJ28 CJM26 CJN27:CJN28 BZQ26 BZR27:BZR28 BPU26 BPV27:BPV28 BFY26 BFZ27:BFZ28 AWC26 AWD27:AWD28 AMG26 AMH27:AMH28 ACK26 ACL27:ACL28 SO26 SP27:SP28 IS26 IT27:IT28">
      <formula1>"1,2,3,4,5"</formula1>
    </dataValidation>
  </dataValidations>
  <pageMargins left="0.25" right="0.25" top="0.75" bottom="0.75" header="0.3" footer="0.3"/>
  <pageSetup paperSize="121" scale="28"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9" sqref="C9:D9"/>
    </sheetView>
  </sheetViews>
  <sheetFormatPr baseColWidth="10" defaultRowHeight="15.75" x14ac:dyDescent="0.25"/>
  <cols>
    <col min="1" max="1" width="24.85546875" style="44" customWidth="1"/>
    <col min="2" max="2" width="55.5703125" style="44" customWidth="1"/>
    <col min="3" max="3" width="41.28515625" style="44" customWidth="1"/>
    <col min="4" max="4" width="29.42578125" style="44" customWidth="1"/>
    <col min="5" max="5" width="29.140625" style="44" customWidth="1"/>
    <col min="6" max="16384" width="11.42578125" style="15"/>
  </cols>
  <sheetData>
    <row r="1" spans="1:5" x14ac:dyDescent="0.25">
      <c r="A1" s="85" t="s">
        <v>88</v>
      </c>
      <c r="B1" s="86"/>
      <c r="C1" s="86"/>
      <c r="D1" s="86"/>
      <c r="E1" s="17"/>
    </row>
    <row r="2" spans="1:5" ht="27.75" customHeight="1" x14ac:dyDescent="0.25">
      <c r="A2" s="18"/>
      <c r="B2" s="87" t="s">
        <v>71</v>
      </c>
      <c r="C2" s="87"/>
      <c r="D2" s="87"/>
      <c r="E2" s="19"/>
    </row>
    <row r="3" spans="1:5" ht="21" customHeight="1" x14ac:dyDescent="0.25">
      <c r="A3" s="20"/>
      <c r="B3" s="87" t="s">
        <v>148</v>
      </c>
      <c r="C3" s="87"/>
      <c r="D3" s="87"/>
      <c r="E3" s="21"/>
    </row>
    <row r="4" spans="1:5" thickBot="1" x14ac:dyDescent="0.3">
      <c r="A4" s="22"/>
      <c r="B4" s="23"/>
      <c r="C4" s="23"/>
      <c r="D4" s="23"/>
      <c r="E4" s="24"/>
    </row>
    <row r="5" spans="1:5" ht="26.25" customHeight="1" thickBot="1" x14ac:dyDescent="0.3">
      <c r="A5" s="22"/>
      <c r="B5" s="25" t="s">
        <v>72</v>
      </c>
      <c r="C5" s="88"/>
      <c r="D5" s="89"/>
      <c r="E5" s="24"/>
    </row>
    <row r="6" spans="1:5" ht="27.75" customHeight="1" thickBot="1" x14ac:dyDescent="0.3">
      <c r="A6" s="22"/>
      <c r="B6" s="46" t="s">
        <v>73</v>
      </c>
      <c r="C6" s="90"/>
      <c r="D6" s="91"/>
      <c r="E6" s="24"/>
    </row>
    <row r="7" spans="1:5" ht="29.25" customHeight="1" thickBot="1" x14ac:dyDescent="0.3">
      <c r="A7" s="22"/>
      <c r="B7" s="46" t="s">
        <v>149</v>
      </c>
      <c r="C7" s="94" t="s">
        <v>150</v>
      </c>
      <c r="D7" s="95"/>
      <c r="E7" s="24"/>
    </row>
    <row r="8" spans="1:5" ht="16.5" thickBot="1" x14ac:dyDescent="0.3">
      <c r="A8" s="22"/>
      <c r="B8" s="47" t="s">
        <v>151</v>
      </c>
      <c r="C8" s="92"/>
      <c r="D8" s="93"/>
      <c r="E8" s="24"/>
    </row>
    <row r="9" spans="1:5" ht="23.25" customHeight="1" thickBot="1" x14ac:dyDescent="0.3">
      <c r="A9" s="22"/>
      <c r="B9" s="47" t="s">
        <v>151</v>
      </c>
      <c r="C9" s="92"/>
      <c r="D9" s="93"/>
      <c r="E9" s="24"/>
    </row>
    <row r="10" spans="1:5" ht="26.25" customHeight="1" thickBot="1" x14ac:dyDescent="0.3">
      <c r="A10" s="22"/>
      <c r="B10" s="47" t="s">
        <v>151</v>
      </c>
      <c r="C10" s="92"/>
      <c r="D10" s="93"/>
      <c r="E10" s="24"/>
    </row>
    <row r="11" spans="1:5" ht="21.75" customHeight="1" thickBot="1" x14ac:dyDescent="0.3">
      <c r="A11" s="22"/>
      <c r="B11" s="47" t="s">
        <v>151</v>
      </c>
      <c r="C11" s="92"/>
      <c r="D11" s="93"/>
      <c r="E11" s="24"/>
    </row>
    <row r="12" spans="1:5" ht="32.25" thickBot="1" x14ac:dyDescent="0.3">
      <c r="A12" s="22"/>
      <c r="B12" s="48" t="s">
        <v>152</v>
      </c>
      <c r="C12" s="92">
        <f>SUM(C8:D11)</f>
        <v>0</v>
      </c>
      <c r="D12" s="93"/>
      <c r="E12" s="24"/>
    </row>
    <row r="13" spans="1:5" ht="26.25" customHeight="1" thickBot="1" x14ac:dyDescent="0.3">
      <c r="A13" s="22"/>
      <c r="B13" s="48" t="s">
        <v>153</v>
      </c>
      <c r="C13" s="92">
        <f>+C12/616000</f>
        <v>0</v>
      </c>
      <c r="D13" s="93"/>
      <c r="E13" s="24"/>
    </row>
    <row r="14" spans="1:5" ht="24.75" customHeight="1" x14ac:dyDescent="0.25">
      <c r="A14" s="22"/>
      <c r="B14" s="23"/>
      <c r="C14" s="27"/>
      <c r="D14" s="28"/>
      <c r="E14" s="24"/>
    </row>
    <row r="15" spans="1:5" ht="28.5" customHeight="1" thickBot="1" x14ac:dyDescent="0.3">
      <c r="A15" s="22"/>
      <c r="B15" s="23" t="s">
        <v>154</v>
      </c>
      <c r="C15" s="27"/>
      <c r="D15" s="28"/>
      <c r="E15" s="24"/>
    </row>
    <row r="16" spans="1:5" ht="27" customHeight="1" x14ac:dyDescent="0.25">
      <c r="A16" s="22"/>
      <c r="B16" s="29" t="s">
        <v>74</v>
      </c>
      <c r="C16" s="30"/>
      <c r="D16" s="31"/>
      <c r="E16" s="24"/>
    </row>
    <row r="17" spans="1:6" ht="28.5" customHeight="1" x14ac:dyDescent="0.25">
      <c r="A17" s="22"/>
      <c r="B17" s="22" t="s">
        <v>75</v>
      </c>
      <c r="C17" s="32"/>
      <c r="D17" s="24"/>
      <c r="E17" s="24"/>
    </row>
    <row r="18" spans="1:6" ht="15" x14ac:dyDescent="0.25">
      <c r="A18" s="22"/>
      <c r="B18" s="22" t="s">
        <v>76</v>
      </c>
      <c r="C18" s="32"/>
      <c r="D18" s="24"/>
      <c r="E18" s="24"/>
    </row>
    <row r="19" spans="1:6" ht="27" customHeight="1" thickBot="1" x14ac:dyDescent="0.3">
      <c r="A19" s="22"/>
      <c r="B19" s="33" t="s">
        <v>77</v>
      </c>
      <c r="C19" s="34"/>
      <c r="D19" s="35"/>
      <c r="E19" s="24"/>
    </row>
    <row r="20" spans="1:6" ht="27" customHeight="1" thickBot="1" x14ac:dyDescent="0.3">
      <c r="A20" s="22"/>
      <c r="B20" s="76" t="s">
        <v>78</v>
      </c>
      <c r="C20" s="77"/>
      <c r="D20" s="78"/>
      <c r="E20" s="24"/>
    </row>
    <row r="21" spans="1:6" ht="16.5" thickBot="1" x14ac:dyDescent="0.3">
      <c r="A21" s="22"/>
      <c r="B21" s="76" t="s">
        <v>79</v>
      </c>
      <c r="C21" s="77"/>
      <c r="D21" s="78"/>
      <c r="E21" s="24"/>
    </row>
    <row r="22" spans="1:6" x14ac:dyDescent="0.25">
      <c r="A22" s="22"/>
      <c r="B22" s="36" t="s">
        <v>155</v>
      </c>
      <c r="C22" s="37"/>
      <c r="D22" s="28" t="s">
        <v>80</v>
      </c>
      <c r="E22" s="24"/>
    </row>
    <row r="23" spans="1:6" ht="16.5" thickBot="1" x14ac:dyDescent="0.3">
      <c r="A23" s="22"/>
      <c r="B23" s="26" t="s">
        <v>81</v>
      </c>
      <c r="C23" s="38"/>
      <c r="D23" s="39" t="s">
        <v>80</v>
      </c>
      <c r="E23" s="24"/>
    </row>
    <row r="24" spans="1:6" ht="16.5" thickBot="1" x14ac:dyDescent="0.3">
      <c r="A24" s="22"/>
      <c r="B24" s="40"/>
      <c r="C24" s="41"/>
      <c r="D24" s="23"/>
      <c r="E24" s="42"/>
    </row>
    <row r="25" spans="1:6" x14ac:dyDescent="0.25">
      <c r="A25" s="79"/>
      <c r="B25" s="80" t="s">
        <v>82</v>
      </c>
      <c r="C25" s="82" t="s">
        <v>83</v>
      </c>
      <c r="D25" s="83"/>
      <c r="E25" s="84"/>
      <c r="F25" s="73"/>
    </row>
    <row r="26" spans="1:6" ht="16.5" thickBot="1" x14ac:dyDescent="0.3">
      <c r="A26" s="79"/>
      <c r="B26" s="81"/>
      <c r="C26" s="74" t="s">
        <v>84</v>
      </c>
      <c r="D26" s="75"/>
      <c r="E26" s="84"/>
      <c r="F26" s="73"/>
    </row>
    <row r="27" spans="1:6" thickBot="1" x14ac:dyDescent="0.3">
      <c r="A27" s="33"/>
      <c r="B27" s="43"/>
      <c r="C27" s="43"/>
      <c r="D27" s="43"/>
      <c r="E27" s="35"/>
      <c r="F27" s="16"/>
    </row>
    <row r="28" spans="1:6" x14ac:dyDescent="0.25">
      <c r="B28" s="45" t="s">
        <v>156</v>
      </c>
    </row>
  </sheetData>
  <mergeCells count="20">
    <mergeCell ref="C13:D13"/>
    <mergeCell ref="B20:D20"/>
    <mergeCell ref="C8:D8"/>
    <mergeCell ref="C7:D7"/>
    <mergeCell ref="C9:D9"/>
    <mergeCell ref="C10:D10"/>
    <mergeCell ref="C11:D11"/>
    <mergeCell ref="C12:D12"/>
    <mergeCell ref="A1:D1"/>
    <mergeCell ref="B2:D2"/>
    <mergeCell ref="B3:D3"/>
    <mergeCell ref="C5:D5"/>
    <mergeCell ref="C6:D6"/>
    <mergeCell ref="F25:F26"/>
    <mergeCell ref="C26:D26"/>
    <mergeCell ref="B21:D21"/>
    <mergeCell ref="A25:A26"/>
    <mergeCell ref="B25:B26"/>
    <mergeCell ref="C25:D25"/>
    <mergeCell ref="E25:E26"/>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JURIDICA</vt:lpstr>
      <vt:lpstr>TECNICA</vt:lpstr>
      <vt:lpstr>FINANCIERA</vt:lpstr>
      <vt:lpstr>TECNICA!Área_de_impresión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Gerardo Castaneda Erazo</cp:lastModifiedBy>
  <cp:lastPrinted>2014-12-01T23:13:03Z</cp:lastPrinted>
  <dcterms:created xsi:type="dcterms:W3CDTF">2014-10-22T15:49:24Z</dcterms:created>
  <dcterms:modified xsi:type="dcterms:W3CDTF">2014-12-01T23:13:08Z</dcterms:modified>
</cp:coreProperties>
</file>